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___СМЕТНАЯ ДОКУМЕНТАЦИЯ\_______Объекты 2019 год\ЗВЕЗДА\От Макаловой 15.04.20\22.04.20_Береговая-2, ф.6,8,27\"/>
    </mc:Choice>
  </mc:AlternateContent>
  <bookViews>
    <workbookView xWindow="0" yWindow="0" windowWidth="28800" windowHeight="12456" tabRatio="704"/>
  </bookViews>
  <sheets>
    <sheet name="свод " sheetId="2" r:id="rId1"/>
    <sheet name="График" sheetId="1" state="hidden" r:id="rId2"/>
    <sheet name="ЛЭП-кадастр" sheetId="3" state="hidden" r:id="rId3"/>
    <sheet name="ЛЭП-ПИР" sheetId="4" state="hidden" r:id="rId4"/>
    <sheet name="ТП-Кадастр" sheetId="5" state="hidden" r:id="rId5"/>
    <sheet name="ТП-ПИР" sheetId="6" state="hidden" r:id="rId6"/>
    <sheet name="перебазировка" sheetId="7" state="hidden" r:id="rId7"/>
  </sheets>
  <externalReferences>
    <externalReference r:id="rId8"/>
    <externalReference r:id="rId9"/>
  </externalReferences>
  <definedNames>
    <definedName name="GS" localSheetId="1">#REF!</definedName>
    <definedName name="GS" localSheetId="0">#REF!</definedName>
    <definedName name="GS">#REF!</definedName>
    <definedName name="Language">[1]Финплан!$J$1</definedName>
    <definedName name="ИТ" localSheetId="1">[2]мсн!#REF!</definedName>
    <definedName name="ИТ" localSheetId="0">[2]мсн!#REF!</definedName>
    <definedName name="ИТ">[2]мсн!#REF!</definedName>
    <definedName name="ллл" localSheetId="1">[2]мсн!#REF!</definedName>
    <definedName name="ллл" localSheetId="0">[2]мсн!#REF!</definedName>
    <definedName name="ллл">[2]мсн!#REF!</definedName>
    <definedName name="_xlnm.Print_Area" localSheetId="1">График!$A$1:$I$31</definedName>
    <definedName name="_xlnm.Print_Area" localSheetId="0">'свод '!$A$1:$C$28</definedName>
    <definedName name="упр" localSheetId="1">[2]мсн!#REF!</definedName>
    <definedName name="упр" localSheetId="0">[2]мсн!#REF!</definedName>
    <definedName name="упр">[2]мсн!#REF!</definedName>
    <definedName name="финансирование" localSheetId="1">#REF!</definedName>
    <definedName name="финансирование" localSheetId="0">#REF!</definedName>
    <definedName name="финансирование">#REF!</definedName>
    <definedName name="юж" localSheetId="1">#REF!</definedName>
    <definedName name="юж" localSheetId="0">#REF!</definedName>
    <definedName name="юж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5" i="2" l="1"/>
  <c r="E10" i="2" l="1"/>
  <c r="F10" i="2" s="1"/>
  <c r="E9" i="2"/>
  <c r="F9" i="2" s="1"/>
  <c r="E6" i="2"/>
  <c r="F6" i="2"/>
  <c r="D18" i="2"/>
  <c r="D17" i="2"/>
  <c r="E11" i="2"/>
  <c r="F11" i="2" s="1"/>
  <c r="E8" i="2"/>
  <c r="F8" i="2" s="1"/>
  <c r="G20" i="1"/>
  <c r="H20" i="1" s="1"/>
  <c r="G19" i="1"/>
  <c r="H19" i="1" s="1"/>
  <c r="G18" i="1"/>
  <c r="I18" i="1" s="1"/>
  <c r="C12" i="2"/>
  <c r="C16" i="2" s="1"/>
  <c r="C9" i="2"/>
  <c r="G17" i="1"/>
  <c r="I17" i="1" s="1"/>
  <c r="K17" i="1" s="1"/>
  <c r="C17" i="2" l="1"/>
  <c r="C18" i="2" s="1"/>
  <c r="I20" i="1"/>
  <c r="J20" i="1" s="1"/>
  <c r="I19" i="1"/>
  <c r="J17" i="1"/>
  <c r="D19" i="2"/>
  <c r="E16" i="2"/>
  <c r="F16" i="2"/>
  <c r="K20" i="1"/>
  <c r="H17" i="1"/>
  <c r="H18" i="1"/>
  <c r="K19" i="1" l="1"/>
  <c r="J19" i="1"/>
  <c r="I21" i="1"/>
  <c r="K18" i="1"/>
  <c r="K21" i="1" s="1"/>
  <c r="J18" i="1"/>
  <c r="J21" i="1" s="1"/>
  <c r="K22" i="1" l="1"/>
  <c r="E20" i="6" l="1"/>
  <c r="E25" i="6" s="1"/>
  <c r="E16" i="6"/>
  <c r="E11" i="6"/>
  <c r="C11" i="5"/>
  <c r="C10" i="5"/>
  <c r="E13" i="5" s="1"/>
  <c r="C13" i="5" s="1"/>
  <c r="C12" i="5"/>
  <c r="C17" i="5"/>
  <c r="E21" i="5" s="1"/>
  <c r="C21" i="5" s="1"/>
  <c r="C20" i="5"/>
  <c r="C30" i="5"/>
  <c r="A27" i="5"/>
  <c r="F37" i="5"/>
  <c r="E21" i="4"/>
  <c r="E17" i="4"/>
  <c r="E11" i="4"/>
  <c r="C12" i="3"/>
  <c r="C11" i="3"/>
  <c r="E14" i="3"/>
  <c r="C14" i="3" s="1"/>
  <c r="C13" i="3"/>
  <c r="C18" i="3"/>
  <c r="A18" i="3" s="1"/>
  <c r="E22" i="3"/>
  <c r="C22" i="3" s="1"/>
  <c r="C21" i="3"/>
  <c r="C27" i="3"/>
  <c r="E30" i="3" s="1"/>
  <c r="C30" i="3" s="1"/>
  <c r="F34" i="3" s="1"/>
  <c r="F35" i="3" s="1"/>
  <c r="C31" i="3"/>
  <c r="A28" i="3"/>
  <c r="F38" i="3"/>
  <c r="G21" i="7"/>
  <c r="G20" i="7"/>
  <c r="G19" i="7"/>
  <c r="G22" i="7" s="1"/>
  <c r="G23" i="7" s="1"/>
  <c r="D18" i="7"/>
  <c r="A26" i="5"/>
  <c r="A10" i="5"/>
  <c r="A27" i="3"/>
  <c r="A11" i="3"/>
  <c r="A17" i="5"/>
  <c r="F16" i="3" l="1"/>
  <c r="F17" i="3" s="1"/>
  <c r="A17" i="3"/>
  <c r="C26" i="5"/>
  <c r="E29" i="5" s="1"/>
  <c r="C29" i="5" s="1"/>
  <c r="F33" i="5" s="1"/>
  <c r="F34" i="5" s="1"/>
  <c r="F15" i="5"/>
  <c r="F16" i="5" s="1"/>
  <c r="E26" i="4"/>
  <c r="G24" i="7"/>
  <c r="G25" i="7" s="1"/>
  <c r="F25" i="3"/>
  <c r="F26" i="3" s="1"/>
  <c r="A26" i="3"/>
  <c r="A25" i="5"/>
  <c r="F24" i="5"/>
  <c r="F25" i="5" s="1"/>
  <c r="A36" i="3"/>
  <c r="F36" i="3"/>
  <c r="F37" i="3" s="1"/>
  <c r="F39" i="3" s="1"/>
  <c r="E27" i="4"/>
  <c r="E28" i="4"/>
  <c r="A35" i="5"/>
  <c r="F35" i="5"/>
  <c r="F36" i="5" s="1"/>
  <c r="F38" i="5" s="1"/>
  <c r="E26" i="6"/>
  <c r="E27" i="6"/>
  <c r="A16" i="5"/>
  <c r="A35" i="3"/>
  <c r="A34" i="5"/>
  <c r="F39" i="5" l="1"/>
  <c r="F40" i="5" s="1"/>
  <c r="F40" i="3"/>
  <c r="F41" i="3" s="1"/>
  <c r="E28" i="6"/>
  <c r="E29" i="6" s="1"/>
  <c r="E29" i="4"/>
  <c r="E30" i="4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35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comments2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34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<sst xmlns="http://schemas.openxmlformats.org/spreadsheetml/2006/main" count="306" uniqueCount="171">
  <si>
    <t>№ п/п</t>
  </si>
  <si>
    <t>Наименование работ</t>
  </si>
  <si>
    <t xml:space="preserve">Общая стоимость, руб. </t>
  </si>
  <si>
    <t>Строительно-монтажные работы</t>
  </si>
  <si>
    <t>Итого по договору без НДС:</t>
  </si>
  <si>
    <t>ВСЕГО с НДС:</t>
  </si>
  <si>
    <t xml:space="preserve">ЗАКАЗЧИК:
</t>
  </si>
  <si>
    <t>ПОДРЯДЧИК:</t>
  </si>
  <si>
    <t xml:space="preserve">             Сводная таблица стоимости работ</t>
  </si>
  <si>
    <t>на изготовление схемы расположения земельного участка на кадастровом плане территории</t>
  </si>
  <si>
    <r>
      <t>Смета составлена по ОНТЗ Роскомзема 1996 г</t>
    </r>
    <r>
      <rPr>
        <sz val="10"/>
        <rFont val="Times New Roman"/>
        <family val="1"/>
        <charset val="204"/>
      </rPr>
      <t>.</t>
    </r>
  </si>
  <si>
    <t>Составлен(а) в текущих (прогнозных) ценах по состоянию на ______________</t>
  </si>
  <si>
    <t>табл. 74</t>
  </si>
  <si>
    <t>n</t>
  </si>
  <si>
    <t>категория сложности</t>
  </si>
  <si>
    <t>"а"</t>
  </si>
  <si>
    <t>объект</t>
  </si>
  <si>
    <t>"в"</t>
  </si>
  <si>
    <t>1 тыс. га</t>
  </si>
  <si>
    <t>К"а"=1,0-0,4(2-n) площадь &lt; 2 тыс. га</t>
  </si>
  <si>
    <t>К"а"</t>
  </si>
  <si>
    <t>Прим.2</t>
  </si>
  <si>
    <t>Кприродно-экономич.     2,22</t>
  </si>
  <si>
    <t>Кприр.экон.</t>
  </si>
  <si>
    <t>П.14</t>
  </si>
  <si>
    <t>С=(а*x1+в*х2)*Кпр.эк.=</t>
  </si>
  <si>
    <t>табл. 42</t>
  </si>
  <si>
    <t>землепользование</t>
  </si>
  <si>
    <t>10 км границы</t>
  </si>
  <si>
    <t>К"в"=1,0+0,07(n-5) кол. точек на 1 км границы</t>
  </si>
  <si>
    <t>К"в"</t>
  </si>
  <si>
    <t>Прим.1</t>
  </si>
  <si>
    <t>К"а"=1,0-0,04(20-n) протяж. гр. &lt; 20 км</t>
  </si>
  <si>
    <t>К"в"=1,35, схема в М 1:500</t>
  </si>
  <si>
    <t>Прим.6</t>
  </si>
  <si>
    <t xml:space="preserve"> </t>
  </si>
  <si>
    <t xml:space="preserve">Кприродно-экономич.    </t>
  </si>
  <si>
    <t>табл. 75</t>
  </si>
  <si>
    <t>1 тыс.га территории</t>
  </si>
  <si>
    <t>К"а"=1.0-0.45*(2-n), пл-дь &lt; 2 тыс. га</t>
  </si>
  <si>
    <t>К"в"=1,0+0,10(n-5), кол. точек на 1 км границы</t>
  </si>
  <si>
    <t>Прим.3</t>
  </si>
  <si>
    <t>К"в"=1,5, схема в М 1:500</t>
  </si>
  <si>
    <t xml:space="preserve">Кприродно-экономич.   </t>
  </si>
  <si>
    <t>С=(а*x1+в*х2)*Кпр.эк=</t>
  </si>
  <si>
    <t>Запрос сведений Государственного кадастра недвижимости в электронном виде: КПТ - 1 шт.</t>
  </si>
  <si>
    <t>Итого</t>
  </si>
  <si>
    <t>НДС</t>
  </si>
  <si>
    <t>Всего</t>
  </si>
  <si>
    <t>на проектные и изыскательские работы</t>
  </si>
  <si>
    <t>Наименование предприятия, здания, сооружения, стадии проектирования, этапа, вида проектных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</si>
  <si>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</si>
  <si>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</si>
  <si>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</si>
  <si>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</si>
  <si>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</si>
  <si>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Раздел 1. РД </t>
  </si>
  <si>
    <t xml:space="preserve"> Стадийность проектирования К=0,7;</t>
  </si>
  <si>
    <t xml:space="preserve"> Раонный коэффициент К=1,234;</t>
  </si>
  <si>
    <t>Раздел 2. Топографические работы</t>
  </si>
  <si>
    <t>КЛ 10 кВ от ф.1</t>
  </si>
  <si>
    <t xml:space="preserve">СБЦ "Инженерно-геодезические изыскания (2004)" табл.9 п.1-2-1
(СБЦ102-9-1-2-1) </t>
  </si>
  <si>
    <t>ОУ п.8д таб.3 При выполнении изысканий в районах, для которых установлены районные коэффициенты к заработной плате: 1,3 К=1,15;</t>
  </si>
  <si>
    <t>ОУ п.8е При выполнении изысканий, производящим выплаты, связанные с предоставлением льгот лицам, работающим в районах Крайнего Севера и приравненных к ним местностям, а также в других районах, установленных действующим законодательством К=1,15;</t>
  </si>
  <si>
    <t xml:space="preserve">СБЦ "Инженерно-геодезические изыскания (2004)" табл.9 п.1-2-2
(СБЦ102-9-1-2-2) </t>
  </si>
  <si>
    <t>Итоги по смете:</t>
  </si>
  <si>
    <t xml:space="preserve">   Итого Поз. 1-3</t>
  </si>
  <si>
    <t xml:space="preserve">   Индекс-дефлятор на 2017 год 5%</t>
  </si>
  <si>
    <t xml:space="preserve">   Итого с учетом доп. затрат</t>
  </si>
  <si>
    <t xml:space="preserve">   НДС 18%</t>
  </si>
  <si>
    <t xml:space="preserve">   ВСЕГО по смете</t>
  </si>
  <si>
    <t>КТП</t>
  </si>
  <si>
    <t>Закрытая двухтрансформаторная с распределительным устройством высокого напряжения, мощностью до 2х630 кВ•А и количеством ячеек до 6</t>
  </si>
  <si>
    <t xml:space="preserve">СБЦП "Коммунальные инженерные сети и сооружения (2012)" табл.37 п.2
(СБЦП07-37-4) </t>
  </si>
  <si>
    <t xml:space="preserve"> Стадийность проектирования К=0,5;</t>
  </si>
  <si>
    <t xml:space="preserve">Создание инженерно-топографического плана на застроенной территории, масштаб съемки 1:500, высота сечения рельефа 0,25 м: 1 категории сложности - полевые работы,
0,09(га) </t>
  </si>
  <si>
    <t xml:space="preserve">Создание инженерно-топографического плана на застроенной территории, масштаб съемки 1:500, высота сечения рельефа 0,25 м: 1 категории сложности - камеральные работы,
0,09(га) </t>
  </si>
  <si>
    <t>Приложение № 2.74.</t>
  </si>
  <si>
    <t>к Протоколу согласования договорной цены к договору</t>
  </si>
  <si>
    <t>РАСЧЕТ №1</t>
  </si>
  <si>
    <t>Зт (руб.)=2*Lтр/V*СМ</t>
  </si>
  <si>
    <t>Коэффициент, учитывающий обратный проезд</t>
  </si>
  <si>
    <t>Lтр</t>
  </si>
  <si>
    <t>Расстояние до объекта (км.)</t>
  </si>
  <si>
    <t>Средняя продолжительность рабочего дня (час.)</t>
  </si>
  <si>
    <t>СМ</t>
  </si>
  <si>
    <t>Стоимость использования машин за 1 маш.час. (руб.)</t>
  </si>
  <si>
    <t>V</t>
  </si>
  <si>
    <t>Эксплуатационная скорость транспорта (км/час.)</t>
  </si>
  <si>
    <t>4 кв. 2016 с учётом прогнозного уровня цен на 2017 год</t>
  </si>
  <si>
    <t>Наименование машин</t>
  </si>
  <si>
    <t>Итого (руб.)</t>
  </si>
  <si>
    <t>Автомобили бортовые, грузоподъемность до 8 т (Издание Сборник СМЕТА за 4 квартал 2016,Приморский РЦЦС)</t>
  </si>
  <si>
    <t>Машины бурильно-крановые на автомобиле, глубина бурения 3,5 м (Издание Сборник СМЕТА за 4 квартал 2016, Приморский РЦЦС)</t>
  </si>
  <si>
    <t>Краны на автомобильном ходу при работе на других видах строительства 10 т (Издание Сборник СМЕТА за 4  квартал 2016, Приморский РЦЦС)</t>
  </si>
  <si>
    <t>Всего затраты (руб.)</t>
  </si>
  <si>
    <t>Итого с учётом индекса-дефлятора на 2017 г. (1,05)</t>
  </si>
  <si>
    <t>Заместитель директора по развитию и инвестициям</t>
  </si>
  <si>
    <t xml:space="preserve"> Скаредин В.А.</t>
  </si>
  <si>
    <t xml:space="preserve">Начальник ООСТНиУИ </t>
  </si>
  <si>
    <t>Москалев А.В.</t>
  </si>
  <si>
    <t xml:space="preserve">Начальник ОСДР </t>
  </si>
  <si>
    <t xml:space="preserve">Стеценко Л.В. </t>
  </si>
  <si>
    <t xml:space="preserve">Ведущий инженер ОСДР </t>
  </si>
  <si>
    <t>затрат по перегону машин и механизмов Владивосток-Большой Камень-Владивосток</t>
  </si>
  <si>
    <t xml:space="preserve"> Строительство двухтрансформаторной ТП 6/0,4 кВ </t>
  </si>
  <si>
    <r>
      <rPr>
        <b/>
        <sz val="10"/>
        <rFont val="Times New Roman"/>
        <family val="1"/>
        <charset val="204"/>
      </rPr>
      <t>ИТОГО в ценах 2018 г.</t>
    </r>
    <r>
      <rPr>
        <sz val="10"/>
        <rFont val="Times New Roman"/>
        <family val="1"/>
        <charset val="204"/>
      </rPr>
      <t xml:space="preserve">
(с учетом письма Росземкадастра от 10.01.2003 г. №НК/25, письма Минфина от 27 ноября 2009 г. N 03-11-11/216 216 и приказа Минэкономразвития от 30.10.2017 №579)</t>
    </r>
  </si>
  <si>
    <t>(68380*1)*0,5*3,83</t>
  </si>
  <si>
    <t>(2578*0,09)*1,15*1,15*3,83</t>
  </si>
  <si>
    <t>(870*0,09)*1,15*1,15*3,83</t>
  </si>
  <si>
    <t>Проектные работы Кинф=3,83</t>
  </si>
  <si>
    <t>Изыскания Кинф=3,83</t>
  </si>
  <si>
    <t>Составлен(а) в текущих (прогнозных) ценах по состоянию на  2018 год</t>
  </si>
  <si>
    <t>Смета № 1</t>
  </si>
  <si>
    <t>СМЕТА № 2</t>
  </si>
  <si>
    <t>Смета № 3</t>
  </si>
  <si>
    <t>СМЕТА № 4</t>
  </si>
  <si>
    <t>КЛ 6 кВ</t>
  </si>
  <si>
    <t>(8265+42*900)*0,7*1,234*3,83</t>
  </si>
  <si>
    <t xml:space="preserve">Кабельные линии напряжением до 35 кВ с интервалами протяженности:свыше 500 до 1000 м,
900(м) </t>
  </si>
  <si>
    <t xml:space="preserve">СБЦП "Коммунальные инженерные сети и сооружения (2012)" табл.17 п.3
(СБЦП07-17-2) </t>
  </si>
  <si>
    <t>(2578*0,72)*(1+(0,15+0,15))*3,83</t>
  </si>
  <si>
    <t xml:space="preserve">Создание инженерно-топографического плана на застроенной территории, масштаб съемки 1:500, высота сечения рельефа 0,25 м: 1 категории сложности - полевые работы,
0,72(га) </t>
  </si>
  <si>
    <t xml:space="preserve">Создание инженерно-топографического плана на застроенной территории, масштаб съемки 1:500, высота сечения рельефа 0,25 м: 1 категории сложности - камеральные работы,
0,72 (га) </t>
  </si>
  <si>
    <t>(870*0,72)*(1+(0,15+0,15))*3,83</t>
  </si>
  <si>
    <t>НДС 20%:</t>
  </si>
  <si>
    <t>Строительство КЛ 6кВ</t>
  </si>
  <si>
    <t xml:space="preserve">Строительство двух кабельных линий 6 кВ </t>
  </si>
  <si>
    <t xml:space="preserve">Объект:  Строительство двухтрансформаторной ТП 6/0,4 кВ </t>
  </si>
  <si>
    <t>Реконструкция ЛЭП 35 кВ Партизан-Горная-Северная-Авангард</t>
  </si>
  <si>
    <t>Приложение №3</t>
  </si>
  <si>
    <t>к договору подряда №____________</t>
  </si>
  <si>
    <t>Календарный график выполнения работ</t>
  </si>
  <si>
    <t>№ этапа</t>
  </si>
  <si>
    <t>Наименование этапа (состав Работ)</t>
  </si>
  <si>
    <t>Обоснование стоимости этапа</t>
  </si>
  <si>
    <t>Наименование объекта</t>
  </si>
  <si>
    <t>Период выполнения этапа</t>
  </si>
  <si>
    <t>Цена этапа, руб. без НДС</t>
  </si>
  <si>
    <t>Сумма НДС (20%), руб.</t>
  </si>
  <si>
    <t>Стоимость этапа, руб. с  НДС</t>
  </si>
  <si>
    <t>Начало</t>
  </si>
  <si>
    <t>Окончание</t>
  </si>
  <si>
    <t>Разработка рабочей документации</t>
  </si>
  <si>
    <t>с момента заключения договора</t>
  </si>
  <si>
    <t>Всего по договору:</t>
  </si>
  <si>
    <t>М.П.</t>
  </si>
  <si>
    <t>от "______" ___________2020г.</t>
  </si>
  <si>
    <t xml:space="preserve">Директор филиала 
АО «ДРСК» «ПЭС»
</t>
  </si>
  <si>
    <t xml:space="preserve">__________________С.И.Чутенко </t>
  </si>
  <si>
    <t>Директор 
ООО «Прим-Энергосоюз»</t>
  </si>
  <si>
    <t>_____________________С.П. Пешков</t>
  </si>
  <si>
    <t>Реконструкция ЛЭП 35 кВ Партизан-Горная-Северная-Авангард №1 и №2,  протяженностью 2,6 км (Сучан Уголь ООО)</t>
  </si>
  <si>
    <t>1.1.</t>
  </si>
  <si>
    <t>Реконструкция ПС 35 кВ Партизан с заменой измерительных трансформаторов тока 35 кВ в количестве 18 шт. (Сучан Уголь ООО)</t>
  </si>
  <si>
    <t>2.1.</t>
  </si>
  <si>
    <t>Итого по 1 разделу</t>
  </si>
  <si>
    <t>Итого по 2 разделу</t>
  </si>
  <si>
    <t>Окончание выполнения работ: до «30» декабря 2020 г.</t>
  </si>
  <si>
    <t>аванс</t>
  </si>
  <si>
    <t>аванс 10%</t>
  </si>
  <si>
    <t>аванс 30%</t>
  </si>
  <si>
    <t>Итого по 3 разделу</t>
  </si>
  <si>
    <t>3.1.</t>
  </si>
  <si>
    <t>Строительство ВЛ 6  кВ , СИП 3 (3*70), 1 цепь</t>
  </si>
  <si>
    <t>Строительство ВЛ 6 кВ , СИП 3 (1*120), 1 цепь</t>
  </si>
  <si>
    <t>Строительство ВЛ 6  кВ , СИП 3 (1*120), 1 цепь</t>
  </si>
  <si>
    <t xml:space="preserve">на переустройство (вынос) участка КЛ-6 кВ ф.6,8,27
  ПС «Береговая-2» (под ключ) для строительства объекта «Создание судостроительного комплекса «Звезда». II очередь строительства Сухой док и достроечные цеха»
</t>
  </si>
  <si>
    <t xml:space="preserve">Раздел 1. Переустройство  (вынос) участка КЛ-6кВ Ф-8 ПС "Береговая-2" </t>
  </si>
  <si>
    <t xml:space="preserve"> Раздел 3. Переустройство  (вынос) участка КЛ-6кВ Ф-6 ПС "Береговая-2" </t>
  </si>
  <si>
    <t xml:space="preserve"> Раздел 2. Переустройство  (вынос) участка КЛ-6кВ Ф-27 ПС "Береговая-2"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</si>
</sst>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"/>
    <numFmt numFmtId="165" formatCode="0.00000"/>
    <numFmt numFmtId="166" formatCode="0.0000"/>
    <numFmt numFmtId="167" formatCode="#,##0.00&quot;р.&quot;"/>
    <numFmt numFmtId="168" formatCode="0.0"/>
    <numFmt numFmtId="169" formatCode="_-* #,##0.00&quot;р.&quot;_-;\-* #,##0.00&quot;р.&quot;_-;_-* &quot;-&quot;??&quot;р.&quot;_-;_-@_-"/>
    <numFmt numFmtId="170" formatCode="0.000000"/>
    <numFmt numFmtId="171" formatCode="_-* #,##0.00_р_._-;\-* #,##0.00_р_._-;_-* &quot;-&quot;??_р_._-;_-@_-"/>
    <numFmt numFmtId="172" formatCode="#,##0.00_ ;\-#,##0.00\ 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1"/>
      <name val="Tahoma"/>
      <family val="2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color indexed="9"/>
      <name val="Times New Roman"/>
      <family val="1"/>
      <charset val="204"/>
    </font>
    <font>
      <i/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17" fillId="0" borderId="0">
      <alignment horizontal="center"/>
    </xf>
    <xf numFmtId="0" fontId="12" fillId="0" borderId="1" applyBorder="0" applyAlignment="0">
      <alignment horizontal="center" wrapText="1"/>
    </xf>
    <xf numFmtId="0" fontId="17" fillId="0" borderId="0">
      <alignment horizontal="left" vertical="top"/>
    </xf>
    <xf numFmtId="171" fontId="2" fillId="0" borderId="0" applyFont="0" applyFill="0" applyBorder="0" applyAlignment="0" applyProtection="0"/>
    <xf numFmtId="0" fontId="12" fillId="0" borderId="0"/>
    <xf numFmtId="0" fontId="37" fillId="0" borderId="0"/>
  </cellStyleXfs>
  <cellXfs count="263">
    <xf numFmtId="0" fontId="0" fillId="0" borderId="0" xfId="0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0" xfId="1" applyFont="1" applyAlignment="1"/>
    <xf numFmtId="0" fontId="4" fillId="2" borderId="0" xfId="1" applyFont="1" applyFill="1"/>
    <xf numFmtId="0" fontId="4" fillId="2" borderId="0" xfId="1" applyFont="1" applyFill="1" applyAlignment="1"/>
    <xf numFmtId="0" fontId="5" fillId="0" borderId="0" xfId="1" applyFont="1"/>
    <xf numFmtId="0" fontId="9" fillId="0" borderId="0" xfId="3" applyFont="1" applyAlignment="1">
      <alignment horizontal="left" vertical="center" wrapText="1"/>
    </xf>
    <xf numFmtId="0" fontId="13" fillId="4" borderId="1" xfId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left" vertical="center"/>
    </xf>
    <xf numFmtId="4" fontId="13" fillId="4" borderId="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/>
    <xf numFmtId="0" fontId="15" fillId="0" borderId="0" xfId="1" applyFont="1" applyBorder="1" applyAlignment="1">
      <alignment horizontal="left" vertical="center" wrapText="1"/>
    </xf>
    <xf numFmtId="0" fontId="15" fillId="0" borderId="0" xfId="1" applyFont="1" applyBorder="1" applyAlignment="1">
      <alignment vertical="center" wrapText="1"/>
    </xf>
    <xf numFmtId="0" fontId="16" fillId="0" borderId="0" xfId="1" applyFont="1" applyBorder="1"/>
    <xf numFmtId="0" fontId="17" fillId="0" borderId="0" xfId="1" applyFont="1" applyAlignment="1">
      <alignment vertical="center"/>
    </xf>
    <xf numFmtId="0" fontId="17" fillId="0" borderId="0" xfId="1" applyFont="1" applyAlignment="1"/>
    <xf numFmtId="165" fontId="17" fillId="5" borderId="4" xfId="1" applyNumberFormat="1" applyFont="1" applyFill="1" applyBorder="1" applyAlignment="1">
      <alignment horizontal="center" vertical="center"/>
    </xf>
    <xf numFmtId="0" fontId="19" fillId="0" borderId="5" xfId="1" applyFont="1" applyBorder="1" applyAlignment="1">
      <alignment horizontal="center" vertical="center"/>
    </xf>
    <xf numFmtId="0" fontId="4" fillId="6" borderId="4" xfId="1" applyFont="1" applyFill="1" applyBorder="1" applyAlignment="1">
      <alignment horizontal="center" vertical="center"/>
    </xf>
    <xf numFmtId="0" fontId="4" fillId="0" borderId="6" xfId="1" applyFont="1" applyFill="1" applyBorder="1" applyAlignment="1"/>
    <xf numFmtId="0" fontId="8" fillId="0" borderId="7" xfId="1" applyFont="1" applyBorder="1" applyAlignment="1"/>
    <xf numFmtId="0" fontId="17" fillId="0" borderId="8" xfId="1" applyFont="1" applyBorder="1" applyAlignment="1"/>
    <xf numFmtId="0" fontId="17" fillId="0" borderId="8" xfId="1" applyFont="1" applyFill="1" applyBorder="1" applyAlignment="1">
      <alignment horizontal="right" vertical="center"/>
    </xf>
    <xf numFmtId="0" fontId="17" fillId="0" borderId="9" xfId="1" applyFont="1" applyBorder="1" applyAlignment="1"/>
    <xf numFmtId="0" fontId="4" fillId="0" borderId="8" xfId="1" applyFont="1" applyBorder="1" applyAlignment="1"/>
    <xf numFmtId="0" fontId="4" fillId="0" borderId="10" xfId="1" applyFont="1" applyBorder="1" applyAlignment="1"/>
    <xf numFmtId="0" fontId="8" fillId="5" borderId="11" xfId="1" applyFont="1" applyFill="1" applyBorder="1" applyAlignment="1">
      <alignment horizontal="left" vertical="center"/>
    </xf>
    <xf numFmtId="0" fontId="17" fillId="0" borderId="1" xfId="1" applyFont="1" applyBorder="1" applyAlignment="1"/>
    <xf numFmtId="0" fontId="17" fillId="0" borderId="1" xfId="1" applyFont="1" applyFill="1" applyBorder="1" applyAlignment="1">
      <alignment horizontal="right" vertical="center"/>
    </xf>
    <xf numFmtId="0" fontId="4" fillId="0" borderId="14" xfId="1" applyFont="1" applyBorder="1" applyAlignment="1"/>
    <xf numFmtId="0" fontId="17" fillId="0" borderId="15" xfId="1" applyFont="1" applyBorder="1" applyAlignment="1">
      <alignment horizontal="left"/>
    </xf>
    <xf numFmtId="166" fontId="17" fillId="0" borderId="1" xfId="1" applyNumberFormat="1" applyFont="1" applyBorder="1" applyAlignment="1"/>
    <xf numFmtId="0" fontId="17" fillId="0" borderId="16" xfId="1" applyFont="1" applyBorder="1" applyAlignment="1"/>
    <xf numFmtId="165" fontId="17" fillId="6" borderId="1" xfId="1" applyNumberFormat="1" applyFont="1" applyFill="1" applyBorder="1" applyAlignment="1"/>
    <xf numFmtId="0" fontId="16" fillId="0" borderId="7" xfId="1" applyFont="1" applyBorder="1" applyAlignment="1">
      <alignment horizontal="left"/>
    </xf>
    <xf numFmtId="0" fontId="17" fillId="0" borderId="1" xfId="1" applyFont="1" applyBorder="1"/>
    <xf numFmtId="164" fontId="17" fillId="2" borderId="1" xfId="1" applyNumberFormat="1" applyFont="1" applyFill="1" applyBorder="1" applyAlignment="1">
      <alignment horizontal="right" vertical="center"/>
    </xf>
    <xf numFmtId="0" fontId="19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17" fillId="0" borderId="17" xfId="1" applyFont="1" applyBorder="1" applyAlignment="1">
      <alignment vertical="center"/>
    </xf>
    <xf numFmtId="0" fontId="17" fillId="0" borderId="18" xfId="1" applyFont="1" applyBorder="1" applyAlignment="1">
      <alignment horizontal="left"/>
    </xf>
    <xf numFmtId="0" fontId="4" fillId="0" borderId="19" xfId="1" applyFont="1" applyBorder="1" applyAlignment="1"/>
    <xf numFmtId="167" fontId="8" fillId="7" borderId="17" xfId="1" applyNumberFormat="1" applyFont="1" applyFill="1" applyBorder="1" applyAlignment="1"/>
    <xf numFmtId="2" fontId="17" fillId="5" borderId="4" xfId="1" applyNumberFormat="1" applyFont="1" applyFill="1" applyBorder="1" applyAlignment="1">
      <alignment horizontal="center" vertical="center"/>
    </xf>
    <xf numFmtId="0" fontId="4" fillId="0" borderId="1" xfId="1" applyFont="1" applyBorder="1" applyAlignment="1"/>
    <xf numFmtId="0" fontId="17" fillId="0" borderId="15" xfId="1" applyFont="1" applyBorder="1" applyAlignment="1"/>
    <xf numFmtId="2" fontId="17" fillId="0" borderId="1" xfId="1" applyNumberFormat="1" applyFont="1" applyBorder="1" applyAlignment="1"/>
    <xf numFmtId="1" fontId="17" fillId="6" borderId="1" xfId="1" applyNumberFormat="1" applyFont="1" applyFill="1" applyBorder="1" applyAlignment="1"/>
    <xf numFmtId="164" fontId="17" fillId="6" borderId="1" xfId="1" applyNumberFormat="1" applyFont="1" applyFill="1" applyBorder="1" applyAlignment="1"/>
    <xf numFmtId="0" fontId="17" fillId="0" borderId="7" xfId="1" applyFont="1" applyBorder="1"/>
    <xf numFmtId="0" fontId="17" fillId="0" borderId="20" xfId="1" applyFont="1" applyBorder="1"/>
    <xf numFmtId="2" fontId="17" fillId="2" borderId="1" xfId="1" applyNumberFormat="1" applyFont="1" applyFill="1" applyBorder="1" applyAlignment="1">
      <alignment horizontal="right" vertical="center"/>
    </xf>
    <xf numFmtId="1" fontId="17" fillId="0" borderId="1" xfId="1" applyNumberFormat="1" applyFont="1" applyFill="1" applyBorder="1"/>
    <xf numFmtId="0" fontId="4" fillId="0" borderId="14" xfId="1" applyFont="1" applyBorder="1"/>
    <xf numFmtId="0" fontId="16" fillId="0" borderId="7" xfId="1" applyFont="1" applyBorder="1"/>
    <xf numFmtId="0" fontId="17" fillId="0" borderId="18" xfId="1" applyFont="1" applyBorder="1" applyAlignment="1"/>
    <xf numFmtId="0" fontId="19" fillId="0" borderId="4" xfId="1" applyFont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21" xfId="1" applyFont="1" applyBorder="1"/>
    <xf numFmtId="0" fontId="8" fillId="5" borderId="11" xfId="1" applyFont="1" applyFill="1" applyBorder="1" applyAlignment="1">
      <alignment horizontal="center" vertical="center"/>
    </xf>
    <xf numFmtId="0" fontId="17" fillId="0" borderId="8" xfId="1" applyFont="1" applyBorder="1"/>
    <xf numFmtId="0" fontId="4" fillId="0" borderId="24" xfId="1" applyFont="1" applyBorder="1"/>
    <xf numFmtId="0" fontId="17" fillId="0" borderId="25" xfId="1" applyFont="1" applyFill="1" applyBorder="1"/>
    <xf numFmtId="0" fontId="4" fillId="0" borderId="27" xfId="1" applyFont="1" applyBorder="1"/>
    <xf numFmtId="0" fontId="17" fillId="0" borderId="25" xfId="1" applyFont="1" applyBorder="1"/>
    <xf numFmtId="2" fontId="17" fillId="0" borderId="1" xfId="1" applyNumberFormat="1" applyFont="1" applyBorder="1"/>
    <xf numFmtId="165" fontId="17" fillId="6" borderId="1" xfId="1" applyNumberFormat="1" applyFont="1" applyFill="1" applyBorder="1"/>
    <xf numFmtId="2" fontId="17" fillId="0" borderId="20" xfId="1" applyNumberFormat="1" applyFont="1" applyBorder="1"/>
    <xf numFmtId="1" fontId="17" fillId="6" borderId="1" xfId="1" applyNumberFormat="1" applyFont="1" applyFill="1" applyBorder="1"/>
    <xf numFmtId="168" fontId="17" fillId="2" borderId="1" xfId="1" applyNumberFormat="1" applyFont="1" applyFill="1" applyBorder="1" applyAlignment="1">
      <alignment horizontal="right" vertical="center"/>
    </xf>
    <xf numFmtId="0" fontId="16" fillId="0" borderId="25" xfId="1" applyFont="1" applyBorder="1"/>
    <xf numFmtId="0" fontId="4" fillId="0" borderId="1" xfId="1" applyFont="1" applyBorder="1"/>
    <xf numFmtId="2" fontId="17" fillId="0" borderId="17" xfId="1" applyNumberFormat="1" applyFont="1" applyBorder="1" applyAlignment="1">
      <alignment vertical="center"/>
    </xf>
    <xf numFmtId="0" fontId="17" fillId="0" borderId="13" xfId="1" applyFont="1" applyBorder="1" applyAlignment="1"/>
    <xf numFmtId="169" fontId="8" fillId="7" borderId="28" xfId="1" applyNumberFormat="1" applyFont="1" applyFill="1" applyBorder="1"/>
    <xf numFmtId="167" fontId="8" fillId="7" borderId="27" xfId="1" applyNumberFormat="1" applyFont="1" applyFill="1" applyBorder="1" applyAlignment="1">
      <alignment vertical="center"/>
    </xf>
    <xf numFmtId="0" fontId="4" fillId="6" borderId="1" xfId="1" applyFont="1" applyFill="1" applyBorder="1" applyAlignment="1">
      <alignment horizontal="center" vertical="center" wrapText="1"/>
    </xf>
    <xf numFmtId="167" fontId="8" fillId="7" borderId="27" xfId="1" applyNumberFormat="1" applyFont="1" applyFill="1" applyBorder="1" applyAlignment="1">
      <alignment horizontal="right" vertical="center"/>
    </xf>
    <xf numFmtId="0" fontId="8" fillId="0" borderId="15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18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 vertical="center" wrapText="1"/>
    </xf>
    <xf numFmtId="9" fontId="4" fillId="6" borderId="29" xfId="1" applyNumberFormat="1" applyFont="1" applyFill="1" applyBorder="1" applyAlignment="1">
      <alignment horizontal="center" vertical="center" wrapText="1"/>
    </xf>
    <xf numFmtId="167" fontId="8" fillId="7" borderId="17" xfId="1" applyNumberFormat="1" applyFont="1" applyFill="1" applyBorder="1"/>
    <xf numFmtId="0" fontId="8" fillId="7" borderId="2" xfId="1" applyFont="1" applyFill="1" applyBorder="1"/>
    <xf numFmtId="0" fontId="4" fillId="7" borderId="5" xfId="1" applyFont="1" applyFill="1" applyBorder="1"/>
    <xf numFmtId="0" fontId="4" fillId="7" borderId="3" xfId="1" applyFont="1" applyFill="1" applyBorder="1"/>
    <xf numFmtId="167" fontId="8" fillId="7" borderId="6" xfId="1" applyNumberFormat="1" applyFont="1" applyFill="1" applyBorder="1"/>
    <xf numFmtId="0" fontId="17" fillId="0" borderId="0" xfId="0" applyFont="1"/>
    <xf numFmtId="0" fontId="21" fillId="0" borderId="0" xfId="0" applyFont="1" applyAlignment="1">
      <alignment vertical="top"/>
    </xf>
    <xf numFmtId="0" fontId="21" fillId="0" borderId="0" xfId="0" applyFont="1" applyBorder="1" applyAlignment="1">
      <alignment horizontal="center" vertical="top"/>
    </xf>
    <xf numFmtId="0" fontId="19" fillId="0" borderId="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17" fillId="0" borderId="29" xfId="6" applyFont="1" applyBorder="1">
      <alignment horizontal="center" wrapText="1"/>
    </xf>
    <xf numFmtId="0" fontId="17" fillId="0" borderId="30" xfId="6" applyFont="1" applyBorder="1" applyAlignment="1">
      <alignment horizontal="center" wrapText="1"/>
    </xf>
    <xf numFmtId="0" fontId="17" fillId="0" borderId="29" xfId="0" applyFont="1" applyBorder="1" applyAlignment="1">
      <alignment vertical="top" wrapText="1"/>
    </xf>
    <xf numFmtId="0" fontId="17" fillId="0" borderId="29" xfId="7" applyFont="1" applyBorder="1" applyAlignment="1">
      <alignment horizontal="left" vertical="top" wrapText="1"/>
    </xf>
    <xf numFmtId="0" fontId="17" fillId="0" borderId="29" xfId="0" applyFont="1" applyBorder="1" applyAlignment="1">
      <alignment horizontal="center" vertical="top" wrapText="1"/>
    </xf>
    <xf numFmtId="4" fontId="17" fillId="0" borderId="29" xfId="0" applyNumberFormat="1" applyFont="1" applyBorder="1" applyAlignment="1">
      <alignment horizontal="right" vertical="top" wrapText="1"/>
    </xf>
    <xf numFmtId="0" fontId="24" fillId="0" borderId="31" xfId="0" applyFont="1" applyBorder="1" applyAlignment="1">
      <alignment vertical="top" wrapText="1"/>
    </xf>
    <xf numFmtId="0" fontId="24" fillId="0" borderId="31" xfId="7" applyFont="1" applyBorder="1" applyAlignment="1">
      <alignment horizontal="left" vertical="top" wrapText="1"/>
    </xf>
    <xf numFmtId="0" fontId="24" fillId="0" borderId="31" xfId="0" applyFont="1" applyBorder="1" applyAlignment="1">
      <alignment horizontal="center" vertical="top" wrapText="1"/>
    </xf>
    <xf numFmtId="0" fontId="24" fillId="0" borderId="31" xfId="0" applyNumberFormat="1" applyFont="1" applyBorder="1" applyAlignment="1">
      <alignment horizontal="right" vertical="top" wrapText="1"/>
    </xf>
    <xf numFmtId="4" fontId="24" fillId="0" borderId="31" xfId="0" applyNumberFormat="1" applyFont="1" applyBorder="1" applyAlignment="1">
      <alignment horizontal="right" vertical="top" wrapText="1"/>
    </xf>
    <xf numFmtId="0" fontId="7" fillId="0" borderId="29" xfId="0" applyNumberFormat="1" applyFont="1" applyBorder="1" applyAlignment="1">
      <alignment horizontal="right" vertical="top" wrapText="1"/>
    </xf>
    <xf numFmtId="0" fontId="17" fillId="0" borderId="1" xfId="0" applyFont="1" applyBorder="1" applyAlignment="1">
      <alignment vertical="top" wrapText="1"/>
    </xf>
    <xf numFmtId="4" fontId="7" fillId="0" borderId="1" xfId="0" applyNumberFormat="1" applyFont="1" applyBorder="1" applyAlignment="1">
      <alignment horizontal="right" vertical="top" wrapText="1"/>
    </xf>
    <xf numFmtId="170" fontId="17" fillId="5" borderId="4" xfId="1" applyNumberFormat="1" applyFont="1" applyFill="1" applyBorder="1" applyAlignment="1">
      <alignment horizontal="center" vertical="center"/>
    </xf>
    <xf numFmtId="170" fontId="17" fillId="6" borderId="1" xfId="1" applyNumberFormat="1" applyFont="1" applyFill="1" applyBorder="1" applyAlignment="1"/>
    <xf numFmtId="164" fontId="17" fillId="5" borderId="4" xfId="1" applyNumberFormat="1" applyFont="1" applyFill="1" applyBorder="1" applyAlignment="1">
      <alignment horizontal="center" vertical="center"/>
    </xf>
    <xf numFmtId="170" fontId="17" fillId="6" borderId="1" xfId="1" applyNumberFormat="1" applyFont="1" applyFill="1" applyBorder="1"/>
    <xf numFmtId="0" fontId="17" fillId="0" borderId="0" xfId="1" applyFont="1"/>
    <xf numFmtId="0" fontId="2" fillId="0" borderId="0" xfId="1"/>
    <xf numFmtId="0" fontId="17" fillId="0" borderId="0" xfId="1" applyFont="1" applyAlignment="1">
      <alignment horizontal="right"/>
    </xf>
    <xf numFmtId="0" fontId="26" fillId="0" borderId="0" xfId="1" applyFont="1" applyFill="1" applyAlignment="1">
      <alignment horizontal="left" vertical="top"/>
    </xf>
    <xf numFmtId="49" fontId="26" fillId="0" borderId="0" xfId="1" applyNumberFormat="1" applyFont="1" applyFill="1" applyAlignment="1">
      <alignment horizontal="left" vertical="top"/>
    </xf>
    <xf numFmtId="0" fontId="26" fillId="0" borderId="0" xfId="1" applyFont="1" applyFill="1" applyAlignment="1">
      <alignment horizontal="left" vertical="top" wrapText="1"/>
    </xf>
    <xf numFmtId="0" fontId="26" fillId="0" borderId="0" xfId="1" applyFont="1" applyFill="1" applyAlignment="1">
      <alignment horizontal="center" vertical="top" wrapText="1"/>
    </xf>
    <xf numFmtId="0" fontId="27" fillId="0" borderId="0" xfId="1" applyFont="1" applyFill="1" applyAlignment="1">
      <alignment horizontal="right" vertical="top"/>
    </xf>
    <xf numFmtId="0" fontId="7" fillId="0" borderId="0" xfId="1" applyFont="1" applyAlignment="1">
      <alignment horizontal="left"/>
    </xf>
    <xf numFmtId="0" fontId="28" fillId="0" borderId="0" xfId="1" applyFont="1" applyFill="1"/>
    <xf numFmtId="0" fontId="7" fillId="0" borderId="0" xfId="1" applyFont="1" applyFill="1" applyAlignment="1">
      <alignment horizontal="left"/>
    </xf>
    <xf numFmtId="0" fontId="17" fillId="0" borderId="0" xfId="1" applyFont="1" applyFill="1"/>
    <xf numFmtId="0" fontId="7" fillId="0" borderId="0" xfId="1" applyFont="1" applyFill="1"/>
    <xf numFmtId="166" fontId="17" fillId="0" borderId="0" xfId="1" applyNumberFormat="1" applyFont="1" applyFill="1"/>
    <xf numFmtId="0" fontId="26" fillId="0" borderId="0" xfId="1" applyFont="1" applyAlignment="1">
      <alignment horizontal="center" vertical="top"/>
    </xf>
    <xf numFmtId="0" fontId="17" fillId="0" borderId="0" xfId="1" applyFont="1" applyAlignment="1">
      <alignment vertical="top"/>
    </xf>
    <xf numFmtId="0" fontId="12" fillId="0" borderId="0" xfId="1" applyFont="1" applyAlignment="1">
      <alignment horizontal="left" vertical="top" wrapText="1"/>
    </xf>
    <xf numFmtId="0" fontId="7" fillId="9" borderId="1" xfId="1" applyFont="1" applyFill="1" applyBorder="1" applyAlignment="1">
      <alignment horizontal="center" vertical="top" wrapText="1"/>
    </xf>
    <xf numFmtId="0" fontId="17" fillId="0" borderId="1" xfId="1" applyFont="1" applyBorder="1" applyAlignment="1">
      <alignment vertical="top" wrapText="1"/>
    </xf>
    <xf numFmtId="2" fontId="17" fillId="0" borderId="1" xfId="1" applyNumberFormat="1" applyFont="1" applyBorder="1" applyAlignment="1">
      <alignment vertical="top" wrapText="1"/>
    </xf>
    <xf numFmtId="171" fontId="17" fillId="0" borderId="1" xfId="8" applyFont="1" applyBorder="1" applyAlignment="1">
      <alignment vertical="top" wrapText="1"/>
    </xf>
    <xf numFmtId="172" fontId="17" fillId="0" borderId="1" xfId="1" applyNumberFormat="1" applyFont="1" applyBorder="1"/>
    <xf numFmtId="0" fontId="26" fillId="0" borderId="0" xfId="1" applyFont="1" applyAlignment="1">
      <alignment horizontal="center" vertical="top" wrapText="1"/>
    </xf>
    <xf numFmtId="49" fontId="26" fillId="0" borderId="0" xfId="1" applyNumberFormat="1" applyFont="1" applyAlignment="1">
      <alignment horizontal="left" vertical="top" wrapText="1"/>
    </xf>
    <xf numFmtId="0" fontId="26" fillId="0" borderId="0" xfId="1" applyFont="1" applyAlignment="1">
      <alignment horizontal="left" vertical="top" wrapText="1"/>
    </xf>
    <xf numFmtId="0" fontId="27" fillId="0" borderId="0" xfId="1" applyFont="1" applyAlignment="1">
      <alignment horizontal="right" vertical="top" wrapText="1"/>
    </xf>
    <xf numFmtId="0" fontId="17" fillId="0" borderId="0" xfId="9" applyFont="1" applyAlignment="1"/>
    <xf numFmtId="0" fontId="30" fillId="0" borderId="0" xfId="9" applyFont="1" applyAlignment="1">
      <alignment horizontal="center" vertical="top"/>
    </xf>
    <xf numFmtId="0" fontId="17" fillId="0" borderId="0" xfId="9" applyFont="1" applyAlignment="1">
      <alignment horizontal="right"/>
    </xf>
    <xf numFmtId="0" fontId="31" fillId="0" borderId="0" xfId="2" applyFont="1" applyBorder="1" applyAlignment="1">
      <alignment horizontal="left" vertical="center" wrapText="1"/>
    </xf>
    <xf numFmtId="0" fontId="30" fillId="0" borderId="0" xfId="9" applyFont="1" applyAlignment="1">
      <alignment horizontal="left" vertical="top"/>
    </xf>
    <xf numFmtId="0" fontId="30" fillId="0" borderId="0" xfId="9" applyFont="1" applyAlignment="1">
      <alignment horizontal="right" vertical="top"/>
    </xf>
    <xf numFmtId="0" fontId="30" fillId="0" borderId="0" xfId="9" applyFont="1" applyAlignment="1">
      <alignment vertical="top"/>
    </xf>
    <xf numFmtId="0" fontId="30" fillId="0" borderId="0" xfId="2" applyFont="1" applyAlignment="1">
      <alignment horizontal="left"/>
    </xf>
    <xf numFmtId="0" fontId="17" fillId="0" borderId="0" xfId="9" applyNumberFormat="1" applyFont="1"/>
    <xf numFmtId="0" fontId="17" fillId="0" borderId="0" xfId="9" applyNumberFormat="1" applyFont="1" applyAlignment="1">
      <alignment horizontal="left" wrapText="1"/>
    </xf>
    <xf numFmtId="0" fontId="17" fillId="0" borderId="0" xfId="9" applyNumberFormat="1" applyFont="1" applyAlignment="1">
      <alignment horizontal="right" wrapText="1"/>
    </xf>
    <xf numFmtId="4" fontId="5" fillId="0" borderId="0" xfId="1" applyNumberFormat="1" applyFont="1"/>
    <xf numFmtId="4" fontId="0" fillId="0" borderId="0" xfId="0" applyNumberFormat="1"/>
    <xf numFmtId="0" fontId="14" fillId="0" borderId="0" xfId="1" applyFont="1" applyAlignment="1">
      <alignment vertical="top" wrapText="1"/>
    </xf>
    <xf numFmtId="0" fontId="14" fillId="0" borderId="0" xfId="1" applyFont="1"/>
    <xf numFmtId="0" fontId="14" fillId="0" borderId="0" xfId="1" applyFont="1" applyAlignment="1">
      <alignment horizontal="left" vertical="center"/>
    </xf>
    <xf numFmtId="0" fontId="14" fillId="0" borderId="0" xfId="1" applyFont="1" applyAlignment="1">
      <alignment vertical="center"/>
    </xf>
    <xf numFmtId="0" fontId="13" fillId="0" borderId="1" xfId="1" applyFont="1" applyFill="1" applyBorder="1" applyAlignment="1">
      <alignment horizontal="center" vertical="center" wrapText="1"/>
    </xf>
    <xf numFmtId="0" fontId="33" fillId="3" borderId="1" xfId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/>
    </xf>
    <xf numFmtId="0" fontId="34" fillId="0" borderId="0" xfId="1" applyFont="1"/>
    <xf numFmtId="0" fontId="6" fillId="0" borderId="0" xfId="3" applyFont="1" applyAlignment="1">
      <alignment horizontal="left" vertical="center" wrapText="1"/>
    </xf>
    <xf numFmtId="0" fontId="32" fillId="0" borderId="0" xfId="1" applyFont="1" applyAlignment="1">
      <alignment horizontal="left" vertical="center"/>
    </xf>
    <xf numFmtId="4" fontId="16" fillId="3" borderId="1" xfId="1" applyNumberFormat="1" applyFont="1" applyFill="1" applyBorder="1" applyAlignment="1">
      <alignment horizontal="center" vertical="center"/>
    </xf>
    <xf numFmtId="4" fontId="36" fillId="4" borderId="1" xfId="1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horizontal="right"/>
    </xf>
    <xf numFmtId="0" fontId="16" fillId="2" borderId="0" xfId="1" applyFont="1" applyFill="1"/>
    <xf numFmtId="0" fontId="16" fillId="2" borderId="0" xfId="1" applyFont="1" applyFill="1" applyAlignment="1"/>
    <xf numFmtId="0" fontId="16" fillId="2" borderId="0" xfId="1" applyFont="1" applyFill="1" applyBorder="1" applyAlignment="1"/>
    <xf numFmtId="0" fontId="37" fillId="0" borderId="0" xfId="10"/>
    <xf numFmtId="0" fontId="30" fillId="0" borderId="1" xfId="10" applyFont="1" applyBorder="1" applyAlignment="1">
      <alignment horizontal="center" vertical="center" wrapText="1"/>
    </xf>
    <xf numFmtId="0" fontId="38" fillId="0" borderId="1" xfId="10" applyFont="1" applyFill="1" applyBorder="1" applyAlignment="1">
      <alignment horizontal="center" vertical="center" wrapText="1"/>
    </xf>
    <xf numFmtId="0" fontId="38" fillId="0" borderId="1" xfId="10" applyFont="1" applyFill="1" applyBorder="1" applyAlignment="1">
      <alignment horizontal="justify" vertical="center" wrapText="1"/>
    </xf>
    <xf numFmtId="0" fontId="31" fillId="0" borderId="1" xfId="10" applyFont="1" applyFill="1" applyBorder="1" applyAlignment="1">
      <alignment horizontal="center" vertical="center" wrapText="1"/>
    </xf>
    <xf numFmtId="14" fontId="31" fillId="0" borderId="1" xfId="10" applyNumberFormat="1" applyFont="1" applyFill="1" applyBorder="1" applyAlignment="1">
      <alignment horizontal="center" vertical="center" wrapText="1"/>
    </xf>
    <xf numFmtId="4" fontId="38" fillId="0" borderId="1" xfId="10" applyNumberFormat="1" applyFont="1" applyFill="1" applyBorder="1" applyAlignment="1">
      <alignment horizontal="right" vertical="center" wrapText="1"/>
    </xf>
    <xf numFmtId="4" fontId="37" fillId="0" borderId="0" xfId="10" applyNumberFormat="1" applyAlignment="1">
      <alignment vertical="center"/>
    </xf>
    <xf numFmtId="4" fontId="37" fillId="0" borderId="0" xfId="10" applyNumberFormat="1"/>
    <xf numFmtId="0" fontId="37" fillId="0" borderId="0" xfId="10" applyAlignment="1">
      <alignment horizontal="right"/>
    </xf>
    <xf numFmtId="0" fontId="37" fillId="0" borderId="0" xfId="10" applyAlignment="1">
      <alignment horizontal="left"/>
    </xf>
    <xf numFmtId="0" fontId="7" fillId="0" borderId="0" xfId="1" applyFont="1" applyAlignment="1">
      <alignment horizontal="left" vertical="center"/>
    </xf>
    <xf numFmtId="0" fontId="39" fillId="0" borderId="1" xfId="10" applyFont="1" applyFill="1" applyBorder="1" applyAlignment="1">
      <alignment horizontal="justify" vertical="center" wrapText="1"/>
    </xf>
    <xf numFmtId="4" fontId="34" fillId="3" borderId="1" xfId="1" applyNumberFormat="1" applyFont="1" applyFill="1" applyBorder="1" applyAlignment="1">
      <alignment horizontal="center" vertical="center"/>
    </xf>
    <xf numFmtId="4" fontId="16" fillId="0" borderId="0" xfId="1" applyNumberFormat="1" applyFont="1" applyAlignment="1">
      <alignment horizontal="right"/>
    </xf>
    <xf numFmtId="4" fontId="16" fillId="0" borderId="0" xfId="1" applyNumberFormat="1" applyFont="1"/>
    <xf numFmtId="0" fontId="16" fillId="0" borderId="0" xfId="1" applyFont="1"/>
    <xf numFmtId="4" fontId="40" fillId="0" borderId="0" xfId="1" applyNumberFormat="1" applyFont="1"/>
    <xf numFmtId="0" fontId="10" fillId="0" borderId="1" xfId="10" applyFont="1" applyFill="1" applyBorder="1" applyAlignment="1">
      <alignment horizontal="justify" vertical="center" wrapText="1"/>
    </xf>
    <xf numFmtId="0" fontId="10" fillId="0" borderId="0" xfId="2" applyFont="1"/>
    <xf numFmtId="0" fontId="10" fillId="0" borderId="0" xfId="0" applyFont="1"/>
    <xf numFmtId="0" fontId="25" fillId="0" borderId="0" xfId="0" applyFont="1"/>
    <xf numFmtId="0" fontId="10" fillId="0" borderId="0" xfId="2" applyFont="1" applyAlignment="1">
      <alignment horizontal="right"/>
    </xf>
    <xf numFmtId="0" fontId="10" fillId="0" borderId="0" xfId="0" applyFont="1" applyAlignment="1">
      <alignment horizontal="right"/>
    </xf>
    <xf numFmtId="0" fontId="42" fillId="3" borderId="12" xfId="1" applyFont="1" applyFill="1" applyBorder="1" applyAlignment="1">
      <alignment horizontal="left" vertical="center" wrapText="1"/>
    </xf>
    <xf numFmtId="0" fontId="41" fillId="0" borderId="16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 wrapText="1"/>
    </xf>
    <xf numFmtId="0" fontId="35" fillId="0" borderId="0" xfId="1" applyFont="1" applyFill="1" applyBorder="1" applyAlignment="1">
      <alignment horizontal="center" vertical="center" wrapText="1"/>
    </xf>
    <xf numFmtId="0" fontId="4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left" wrapText="1"/>
    </xf>
    <xf numFmtId="0" fontId="6" fillId="0" borderId="0" xfId="3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12" xfId="1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5" fillId="0" borderId="0" xfId="1" applyFont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6" fillId="0" borderId="0" xfId="2" applyFont="1" applyFill="1" applyAlignment="1">
      <alignment horizontal="left" vertical="center"/>
    </xf>
    <xf numFmtId="0" fontId="32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10" fillId="0" borderId="1" xfId="10" applyFont="1" applyFill="1" applyBorder="1" applyAlignment="1">
      <alignment horizontal="left" vertical="top" wrapText="1"/>
    </xf>
    <xf numFmtId="0" fontId="4" fillId="0" borderId="0" xfId="1" applyFont="1" applyAlignment="1">
      <alignment horizontal="left" vertical="top"/>
    </xf>
    <xf numFmtId="0" fontId="38" fillId="0" borderId="1" xfId="10" applyFont="1" applyFill="1" applyBorder="1" applyAlignment="1">
      <alignment horizontal="right" vertical="center" wrapText="1"/>
    </xf>
    <xf numFmtId="0" fontId="32" fillId="0" borderId="0" xfId="1" applyFont="1" applyAlignment="1">
      <alignment vertical="top" wrapText="1"/>
    </xf>
    <xf numFmtId="0" fontId="32" fillId="0" borderId="0" xfId="1" applyFont="1" applyAlignment="1">
      <alignment horizontal="left" vertical="top" wrapText="1"/>
    </xf>
    <xf numFmtId="0" fontId="6" fillId="0" borderId="0" xfId="2" applyFont="1" applyFill="1" applyAlignment="1">
      <alignment horizontal="left" vertical="center" wrapText="1"/>
    </xf>
    <xf numFmtId="0" fontId="14" fillId="0" borderId="0" xfId="1" applyFont="1" applyBorder="1" applyAlignment="1">
      <alignment horizontal="center"/>
    </xf>
    <xf numFmtId="49" fontId="17" fillId="0" borderId="15" xfId="1" applyNumberFormat="1" applyFont="1" applyBorder="1" applyAlignment="1">
      <alignment horizontal="left" vertical="center" wrapText="1"/>
    </xf>
    <xf numFmtId="49" fontId="17" fillId="0" borderId="16" xfId="1" applyNumberFormat="1" applyFont="1" applyBorder="1" applyAlignment="1">
      <alignment horizontal="left" vertical="center" wrapText="1"/>
    </xf>
    <xf numFmtId="49" fontId="17" fillId="0" borderId="13" xfId="1" applyNumberFormat="1" applyFont="1" applyBorder="1" applyAlignment="1">
      <alignment horizontal="left" vertical="center" wrapText="1"/>
    </xf>
    <xf numFmtId="170" fontId="17" fillId="8" borderId="12" xfId="1" applyNumberFormat="1" applyFont="1" applyFill="1" applyBorder="1" applyAlignment="1">
      <alignment horizontal="center" vertical="center" wrapText="1"/>
    </xf>
    <xf numFmtId="170" fontId="17" fillId="8" borderId="13" xfId="1" applyNumberFormat="1" applyFont="1" applyFill="1" applyBorder="1" applyAlignment="1">
      <alignment horizontal="center" vertical="center" wrapText="1"/>
    </xf>
    <xf numFmtId="0" fontId="16" fillId="0" borderId="15" xfId="1" applyFont="1" applyBorder="1" applyAlignment="1">
      <alignment horizontal="left" vertical="center" wrapText="1"/>
    </xf>
    <xf numFmtId="0" fontId="16" fillId="0" borderId="16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0" fontId="18" fillId="0" borderId="0" xfId="1" applyFont="1" applyFill="1" applyAlignment="1">
      <alignment horizontal="left" wrapText="1"/>
    </xf>
    <xf numFmtId="0" fontId="8" fillId="0" borderId="2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/>
    </xf>
    <xf numFmtId="0" fontId="17" fillId="0" borderId="12" xfId="1" applyFont="1" applyBorder="1" applyAlignment="1">
      <alignment horizontal="left" vertical="center"/>
    </xf>
    <xf numFmtId="0" fontId="17" fillId="0" borderId="13" xfId="1" applyFont="1" applyBorder="1" applyAlignment="1">
      <alignment horizontal="left" vertical="center"/>
    </xf>
    <xf numFmtId="0" fontId="8" fillId="0" borderId="3" xfId="1" applyFont="1" applyFill="1" applyBorder="1" applyAlignment="1">
      <alignment horizontal="center" vertical="center" wrapText="1"/>
    </xf>
    <xf numFmtId="0" fontId="17" fillId="0" borderId="26" xfId="1" applyFont="1" applyBorder="1" applyAlignment="1">
      <alignment horizontal="left"/>
    </xf>
    <xf numFmtId="0" fontId="17" fillId="0" borderId="20" xfId="1" applyFont="1" applyBorder="1" applyAlignment="1">
      <alignment horizontal="left"/>
    </xf>
    <xf numFmtId="0" fontId="17" fillId="0" borderId="22" xfId="1" applyFont="1" applyBorder="1" applyAlignment="1">
      <alignment horizontal="left"/>
    </xf>
    <xf numFmtId="0" fontId="17" fillId="0" borderId="23" xfId="1" applyFont="1" applyBorder="1" applyAlignment="1">
      <alignment horizontal="left"/>
    </xf>
    <xf numFmtId="0" fontId="17" fillId="0" borderId="15" xfId="1" applyFont="1" applyBorder="1" applyAlignment="1">
      <alignment horizontal="center" vertical="center" wrapText="1"/>
    </xf>
    <xf numFmtId="0" fontId="17" fillId="0" borderId="16" xfId="1" applyFont="1" applyBorder="1" applyAlignment="1">
      <alignment horizontal="center" vertical="center" wrapText="1"/>
    </xf>
    <xf numFmtId="0" fontId="17" fillId="0" borderId="13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7" fillId="0" borderId="0" xfId="5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9" xfId="5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0" fontId="15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17" fillId="0" borderId="29" xfId="0" applyFont="1" applyBorder="1" applyAlignment="1">
      <alignment horizontal="left" vertical="top" wrapText="1"/>
    </xf>
    <xf numFmtId="0" fontId="25" fillId="0" borderId="31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17" fillId="0" borderId="1" xfId="1" applyFont="1" applyBorder="1" applyAlignment="1">
      <alignment horizontal="left"/>
    </xf>
    <xf numFmtId="0" fontId="29" fillId="0" borderId="0" xfId="1" applyFont="1" applyAlignment="1">
      <alignment horizontal="center" vertical="top" wrapText="1"/>
    </xf>
    <xf numFmtId="0" fontId="17" fillId="0" borderId="1" xfId="1" applyFont="1" applyFill="1" applyBorder="1" applyAlignment="1">
      <alignment vertical="center" wrapText="1"/>
    </xf>
    <xf numFmtId="0" fontId="17" fillId="3" borderId="12" xfId="1" applyFont="1" applyFill="1" applyBorder="1" applyAlignment="1">
      <alignment horizontal="left" vertical="center"/>
    </xf>
    <xf numFmtId="0" fontId="17" fillId="3" borderId="16" xfId="1" applyFont="1" applyFill="1" applyBorder="1" applyAlignment="1">
      <alignment horizontal="left" vertical="center"/>
    </xf>
    <xf numFmtId="0" fontId="17" fillId="3" borderId="13" xfId="1" applyFont="1" applyFill="1" applyBorder="1" applyAlignment="1">
      <alignment horizontal="left" vertical="center"/>
    </xf>
    <xf numFmtId="0" fontId="7" fillId="0" borderId="0" xfId="1" applyFont="1" applyAlignment="1">
      <alignment horizontal="center"/>
    </xf>
    <xf numFmtId="0" fontId="7" fillId="9" borderId="12" xfId="1" applyFont="1" applyFill="1" applyBorder="1" applyAlignment="1">
      <alignment horizontal="center" vertical="top" wrapText="1"/>
    </xf>
    <xf numFmtId="0" fontId="7" fillId="9" borderId="16" xfId="1" applyFont="1" applyFill="1" applyBorder="1" applyAlignment="1">
      <alignment horizontal="center" vertical="top" wrapText="1"/>
    </xf>
    <xf numFmtId="0" fontId="7" fillId="9" borderId="13" xfId="1" applyFont="1" applyFill="1" applyBorder="1" applyAlignment="1">
      <alignment horizontal="center" vertical="top" wrapText="1"/>
    </xf>
    <xf numFmtId="0" fontId="17" fillId="0" borderId="1" xfId="1" applyFont="1" applyBorder="1" applyAlignment="1">
      <alignment vertical="top" wrapText="1"/>
    </xf>
  </cellXfs>
  <cellStyles count="11">
    <cellStyle name="Обычный" xfId="0" builtinId="0"/>
    <cellStyle name="Обычный 12 2" xfId="4"/>
    <cellStyle name="Обычный 2" xfId="1"/>
    <cellStyle name="Обычный 2 2 2" xfId="9"/>
    <cellStyle name="Обычный 3" xfId="2"/>
    <cellStyle name="Обычный 3 5" xfId="3"/>
    <cellStyle name="Обычный 4" xfId="10"/>
    <cellStyle name="ПИР" xfId="6"/>
    <cellStyle name="Титул" xfId="5"/>
    <cellStyle name="Финансовый 2" xfId="8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ome\Documents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ome\Documents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план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н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view="pageBreakPreview" topLeftCell="A10" zoomScaleNormal="100" zoomScaleSheetLayoutView="100" workbookViewId="0">
      <selection activeCell="C8" sqref="C8"/>
    </sheetView>
  </sheetViews>
  <sheetFormatPr defaultColWidth="8.88671875" defaultRowHeight="15.6" x14ac:dyDescent="0.3"/>
  <cols>
    <col min="1" max="1" width="7.109375" style="2" customWidth="1"/>
    <col min="2" max="2" width="62" style="2" customWidth="1"/>
    <col min="3" max="3" width="55.33203125" style="2" customWidth="1"/>
    <col min="4" max="4" width="16" style="2" hidden="1" customWidth="1"/>
    <col min="5" max="5" width="17.5546875" style="2" hidden="1" customWidth="1"/>
    <col min="6" max="6" width="14.88671875" style="2" hidden="1" customWidth="1"/>
    <col min="7" max="8" width="9.109375" style="2" customWidth="1"/>
    <col min="9" max="252" width="8.88671875" style="2"/>
    <col min="253" max="253" width="8.44140625" style="2" customWidth="1"/>
    <col min="254" max="254" width="58" style="2" customWidth="1"/>
    <col min="255" max="255" width="62.33203125" style="2" customWidth="1"/>
    <col min="256" max="256" width="8.88671875" style="2"/>
    <col min="257" max="257" width="22.109375" style="2" customWidth="1"/>
    <col min="258" max="258" width="25.33203125" style="2" customWidth="1"/>
    <col min="259" max="264" width="9.109375" style="2" customWidth="1"/>
    <col min="265" max="508" width="8.88671875" style="2"/>
    <col min="509" max="509" width="8.44140625" style="2" customWidth="1"/>
    <col min="510" max="510" width="58" style="2" customWidth="1"/>
    <col min="511" max="511" width="62.33203125" style="2" customWidth="1"/>
    <col min="512" max="512" width="8.88671875" style="2"/>
    <col min="513" max="513" width="22.109375" style="2" customWidth="1"/>
    <col min="514" max="514" width="25.33203125" style="2" customWidth="1"/>
    <col min="515" max="520" width="9.109375" style="2" customWidth="1"/>
    <col min="521" max="764" width="8.88671875" style="2"/>
    <col min="765" max="765" width="8.44140625" style="2" customWidth="1"/>
    <col min="766" max="766" width="58" style="2" customWidth="1"/>
    <col min="767" max="767" width="62.33203125" style="2" customWidth="1"/>
    <col min="768" max="768" width="8.88671875" style="2"/>
    <col min="769" max="769" width="22.109375" style="2" customWidth="1"/>
    <col min="770" max="770" width="25.33203125" style="2" customWidth="1"/>
    <col min="771" max="776" width="9.109375" style="2" customWidth="1"/>
    <col min="777" max="1020" width="8.88671875" style="2"/>
    <col min="1021" max="1021" width="8.44140625" style="2" customWidth="1"/>
    <col min="1022" max="1022" width="58" style="2" customWidth="1"/>
    <col min="1023" max="1023" width="62.33203125" style="2" customWidth="1"/>
    <col min="1024" max="1024" width="8.88671875" style="2"/>
    <col min="1025" max="1025" width="22.109375" style="2" customWidth="1"/>
    <col min="1026" max="1026" width="25.33203125" style="2" customWidth="1"/>
    <col min="1027" max="1032" width="9.109375" style="2" customWidth="1"/>
    <col min="1033" max="1276" width="8.88671875" style="2"/>
    <col min="1277" max="1277" width="8.44140625" style="2" customWidth="1"/>
    <col min="1278" max="1278" width="58" style="2" customWidth="1"/>
    <col min="1279" max="1279" width="62.33203125" style="2" customWidth="1"/>
    <col min="1280" max="1280" width="8.88671875" style="2"/>
    <col min="1281" max="1281" width="22.109375" style="2" customWidth="1"/>
    <col min="1282" max="1282" width="25.33203125" style="2" customWidth="1"/>
    <col min="1283" max="1288" width="9.109375" style="2" customWidth="1"/>
    <col min="1289" max="1532" width="8.88671875" style="2"/>
    <col min="1533" max="1533" width="8.44140625" style="2" customWidth="1"/>
    <col min="1534" max="1534" width="58" style="2" customWidth="1"/>
    <col min="1535" max="1535" width="62.33203125" style="2" customWidth="1"/>
    <col min="1536" max="1536" width="8.88671875" style="2"/>
    <col min="1537" max="1537" width="22.109375" style="2" customWidth="1"/>
    <col min="1538" max="1538" width="25.33203125" style="2" customWidth="1"/>
    <col min="1539" max="1544" width="9.109375" style="2" customWidth="1"/>
    <col min="1545" max="1788" width="8.88671875" style="2"/>
    <col min="1789" max="1789" width="8.44140625" style="2" customWidth="1"/>
    <col min="1790" max="1790" width="58" style="2" customWidth="1"/>
    <col min="1791" max="1791" width="62.33203125" style="2" customWidth="1"/>
    <col min="1792" max="1792" width="8.88671875" style="2"/>
    <col min="1793" max="1793" width="22.109375" style="2" customWidth="1"/>
    <col min="1794" max="1794" width="25.33203125" style="2" customWidth="1"/>
    <col min="1795" max="1800" width="9.109375" style="2" customWidth="1"/>
    <col min="1801" max="2044" width="8.88671875" style="2"/>
    <col min="2045" max="2045" width="8.44140625" style="2" customWidth="1"/>
    <col min="2046" max="2046" width="58" style="2" customWidth="1"/>
    <col min="2047" max="2047" width="62.33203125" style="2" customWidth="1"/>
    <col min="2048" max="2048" width="8.88671875" style="2"/>
    <col min="2049" max="2049" width="22.109375" style="2" customWidth="1"/>
    <col min="2050" max="2050" width="25.33203125" style="2" customWidth="1"/>
    <col min="2051" max="2056" width="9.109375" style="2" customWidth="1"/>
    <col min="2057" max="2300" width="8.88671875" style="2"/>
    <col min="2301" max="2301" width="8.44140625" style="2" customWidth="1"/>
    <col min="2302" max="2302" width="58" style="2" customWidth="1"/>
    <col min="2303" max="2303" width="62.33203125" style="2" customWidth="1"/>
    <col min="2304" max="2304" width="8.88671875" style="2"/>
    <col min="2305" max="2305" width="22.109375" style="2" customWidth="1"/>
    <col min="2306" max="2306" width="25.33203125" style="2" customWidth="1"/>
    <col min="2307" max="2312" width="9.109375" style="2" customWidth="1"/>
    <col min="2313" max="2556" width="8.88671875" style="2"/>
    <col min="2557" max="2557" width="8.44140625" style="2" customWidth="1"/>
    <col min="2558" max="2558" width="58" style="2" customWidth="1"/>
    <col min="2559" max="2559" width="62.33203125" style="2" customWidth="1"/>
    <col min="2560" max="2560" width="8.88671875" style="2"/>
    <col min="2561" max="2561" width="22.109375" style="2" customWidth="1"/>
    <col min="2562" max="2562" width="25.33203125" style="2" customWidth="1"/>
    <col min="2563" max="2568" width="9.109375" style="2" customWidth="1"/>
    <col min="2569" max="2812" width="8.88671875" style="2"/>
    <col min="2813" max="2813" width="8.44140625" style="2" customWidth="1"/>
    <col min="2814" max="2814" width="58" style="2" customWidth="1"/>
    <col min="2815" max="2815" width="62.33203125" style="2" customWidth="1"/>
    <col min="2816" max="2816" width="8.88671875" style="2"/>
    <col min="2817" max="2817" width="22.109375" style="2" customWidth="1"/>
    <col min="2818" max="2818" width="25.33203125" style="2" customWidth="1"/>
    <col min="2819" max="2824" width="9.109375" style="2" customWidth="1"/>
    <col min="2825" max="3068" width="8.88671875" style="2"/>
    <col min="3069" max="3069" width="8.44140625" style="2" customWidth="1"/>
    <col min="3070" max="3070" width="58" style="2" customWidth="1"/>
    <col min="3071" max="3071" width="62.33203125" style="2" customWidth="1"/>
    <col min="3072" max="3072" width="8.88671875" style="2"/>
    <col min="3073" max="3073" width="22.109375" style="2" customWidth="1"/>
    <col min="3074" max="3074" width="25.33203125" style="2" customWidth="1"/>
    <col min="3075" max="3080" width="9.109375" style="2" customWidth="1"/>
    <col min="3081" max="3324" width="8.88671875" style="2"/>
    <col min="3325" max="3325" width="8.44140625" style="2" customWidth="1"/>
    <col min="3326" max="3326" width="58" style="2" customWidth="1"/>
    <col min="3327" max="3327" width="62.33203125" style="2" customWidth="1"/>
    <col min="3328" max="3328" width="8.88671875" style="2"/>
    <col min="3329" max="3329" width="22.109375" style="2" customWidth="1"/>
    <col min="3330" max="3330" width="25.33203125" style="2" customWidth="1"/>
    <col min="3331" max="3336" width="9.109375" style="2" customWidth="1"/>
    <col min="3337" max="3580" width="8.88671875" style="2"/>
    <col min="3581" max="3581" width="8.44140625" style="2" customWidth="1"/>
    <col min="3582" max="3582" width="58" style="2" customWidth="1"/>
    <col min="3583" max="3583" width="62.33203125" style="2" customWidth="1"/>
    <col min="3584" max="3584" width="8.88671875" style="2"/>
    <col min="3585" max="3585" width="22.109375" style="2" customWidth="1"/>
    <col min="3586" max="3586" width="25.33203125" style="2" customWidth="1"/>
    <col min="3587" max="3592" width="9.109375" style="2" customWidth="1"/>
    <col min="3593" max="3836" width="8.88671875" style="2"/>
    <col min="3837" max="3837" width="8.44140625" style="2" customWidth="1"/>
    <col min="3838" max="3838" width="58" style="2" customWidth="1"/>
    <col min="3839" max="3839" width="62.33203125" style="2" customWidth="1"/>
    <col min="3840" max="3840" width="8.88671875" style="2"/>
    <col min="3841" max="3841" width="22.109375" style="2" customWidth="1"/>
    <col min="3842" max="3842" width="25.33203125" style="2" customWidth="1"/>
    <col min="3843" max="3848" width="9.109375" style="2" customWidth="1"/>
    <col min="3849" max="4092" width="8.88671875" style="2"/>
    <col min="4093" max="4093" width="8.44140625" style="2" customWidth="1"/>
    <col min="4094" max="4094" width="58" style="2" customWidth="1"/>
    <col min="4095" max="4095" width="62.33203125" style="2" customWidth="1"/>
    <col min="4096" max="4096" width="8.88671875" style="2"/>
    <col min="4097" max="4097" width="22.109375" style="2" customWidth="1"/>
    <col min="4098" max="4098" width="25.33203125" style="2" customWidth="1"/>
    <col min="4099" max="4104" width="9.109375" style="2" customWidth="1"/>
    <col min="4105" max="4348" width="8.88671875" style="2"/>
    <col min="4349" max="4349" width="8.44140625" style="2" customWidth="1"/>
    <col min="4350" max="4350" width="58" style="2" customWidth="1"/>
    <col min="4351" max="4351" width="62.33203125" style="2" customWidth="1"/>
    <col min="4352" max="4352" width="8.88671875" style="2"/>
    <col min="4353" max="4353" width="22.109375" style="2" customWidth="1"/>
    <col min="4354" max="4354" width="25.33203125" style="2" customWidth="1"/>
    <col min="4355" max="4360" width="9.109375" style="2" customWidth="1"/>
    <col min="4361" max="4604" width="8.88671875" style="2"/>
    <col min="4605" max="4605" width="8.44140625" style="2" customWidth="1"/>
    <col min="4606" max="4606" width="58" style="2" customWidth="1"/>
    <col min="4607" max="4607" width="62.33203125" style="2" customWidth="1"/>
    <col min="4608" max="4608" width="8.88671875" style="2"/>
    <col min="4609" max="4609" width="22.109375" style="2" customWidth="1"/>
    <col min="4610" max="4610" width="25.33203125" style="2" customWidth="1"/>
    <col min="4611" max="4616" width="9.109375" style="2" customWidth="1"/>
    <col min="4617" max="4860" width="8.88671875" style="2"/>
    <col min="4861" max="4861" width="8.44140625" style="2" customWidth="1"/>
    <col min="4862" max="4862" width="58" style="2" customWidth="1"/>
    <col min="4863" max="4863" width="62.33203125" style="2" customWidth="1"/>
    <col min="4864" max="4864" width="8.88671875" style="2"/>
    <col min="4865" max="4865" width="22.109375" style="2" customWidth="1"/>
    <col min="4866" max="4866" width="25.33203125" style="2" customWidth="1"/>
    <col min="4867" max="4872" width="9.109375" style="2" customWidth="1"/>
    <col min="4873" max="5116" width="8.88671875" style="2"/>
    <col min="5117" max="5117" width="8.44140625" style="2" customWidth="1"/>
    <col min="5118" max="5118" width="58" style="2" customWidth="1"/>
    <col min="5119" max="5119" width="62.33203125" style="2" customWidth="1"/>
    <col min="5120" max="5120" width="8.88671875" style="2"/>
    <col min="5121" max="5121" width="22.109375" style="2" customWidth="1"/>
    <col min="5122" max="5122" width="25.33203125" style="2" customWidth="1"/>
    <col min="5123" max="5128" width="9.109375" style="2" customWidth="1"/>
    <col min="5129" max="5372" width="8.88671875" style="2"/>
    <col min="5373" max="5373" width="8.44140625" style="2" customWidth="1"/>
    <col min="5374" max="5374" width="58" style="2" customWidth="1"/>
    <col min="5375" max="5375" width="62.33203125" style="2" customWidth="1"/>
    <col min="5376" max="5376" width="8.88671875" style="2"/>
    <col min="5377" max="5377" width="22.109375" style="2" customWidth="1"/>
    <col min="5378" max="5378" width="25.33203125" style="2" customWidth="1"/>
    <col min="5379" max="5384" width="9.109375" style="2" customWidth="1"/>
    <col min="5385" max="5628" width="8.88671875" style="2"/>
    <col min="5629" max="5629" width="8.44140625" style="2" customWidth="1"/>
    <col min="5630" max="5630" width="58" style="2" customWidth="1"/>
    <col min="5631" max="5631" width="62.33203125" style="2" customWidth="1"/>
    <col min="5632" max="5632" width="8.88671875" style="2"/>
    <col min="5633" max="5633" width="22.109375" style="2" customWidth="1"/>
    <col min="5634" max="5634" width="25.33203125" style="2" customWidth="1"/>
    <col min="5635" max="5640" width="9.109375" style="2" customWidth="1"/>
    <col min="5641" max="5884" width="8.88671875" style="2"/>
    <col min="5885" max="5885" width="8.44140625" style="2" customWidth="1"/>
    <col min="5886" max="5886" width="58" style="2" customWidth="1"/>
    <col min="5887" max="5887" width="62.33203125" style="2" customWidth="1"/>
    <col min="5888" max="5888" width="8.88671875" style="2"/>
    <col min="5889" max="5889" width="22.109375" style="2" customWidth="1"/>
    <col min="5890" max="5890" width="25.33203125" style="2" customWidth="1"/>
    <col min="5891" max="5896" width="9.109375" style="2" customWidth="1"/>
    <col min="5897" max="6140" width="8.88671875" style="2"/>
    <col min="6141" max="6141" width="8.44140625" style="2" customWidth="1"/>
    <col min="6142" max="6142" width="58" style="2" customWidth="1"/>
    <col min="6143" max="6143" width="62.33203125" style="2" customWidth="1"/>
    <col min="6144" max="6144" width="8.88671875" style="2"/>
    <col min="6145" max="6145" width="22.109375" style="2" customWidth="1"/>
    <col min="6146" max="6146" width="25.33203125" style="2" customWidth="1"/>
    <col min="6147" max="6152" width="9.109375" style="2" customWidth="1"/>
    <col min="6153" max="6396" width="8.88671875" style="2"/>
    <col min="6397" max="6397" width="8.44140625" style="2" customWidth="1"/>
    <col min="6398" max="6398" width="58" style="2" customWidth="1"/>
    <col min="6399" max="6399" width="62.33203125" style="2" customWidth="1"/>
    <col min="6400" max="6400" width="8.88671875" style="2"/>
    <col min="6401" max="6401" width="22.109375" style="2" customWidth="1"/>
    <col min="6402" max="6402" width="25.33203125" style="2" customWidth="1"/>
    <col min="6403" max="6408" width="9.109375" style="2" customWidth="1"/>
    <col min="6409" max="6652" width="8.88671875" style="2"/>
    <col min="6653" max="6653" width="8.44140625" style="2" customWidth="1"/>
    <col min="6654" max="6654" width="58" style="2" customWidth="1"/>
    <col min="6655" max="6655" width="62.33203125" style="2" customWidth="1"/>
    <col min="6656" max="6656" width="8.88671875" style="2"/>
    <col min="6657" max="6657" width="22.109375" style="2" customWidth="1"/>
    <col min="6658" max="6658" width="25.33203125" style="2" customWidth="1"/>
    <col min="6659" max="6664" width="9.109375" style="2" customWidth="1"/>
    <col min="6665" max="6908" width="8.88671875" style="2"/>
    <col min="6909" max="6909" width="8.44140625" style="2" customWidth="1"/>
    <col min="6910" max="6910" width="58" style="2" customWidth="1"/>
    <col min="6911" max="6911" width="62.33203125" style="2" customWidth="1"/>
    <col min="6912" max="6912" width="8.88671875" style="2"/>
    <col min="6913" max="6913" width="22.109375" style="2" customWidth="1"/>
    <col min="6914" max="6914" width="25.33203125" style="2" customWidth="1"/>
    <col min="6915" max="6920" width="9.109375" style="2" customWidth="1"/>
    <col min="6921" max="7164" width="8.88671875" style="2"/>
    <col min="7165" max="7165" width="8.44140625" style="2" customWidth="1"/>
    <col min="7166" max="7166" width="58" style="2" customWidth="1"/>
    <col min="7167" max="7167" width="62.33203125" style="2" customWidth="1"/>
    <col min="7168" max="7168" width="8.88671875" style="2"/>
    <col min="7169" max="7169" width="22.109375" style="2" customWidth="1"/>
    <col min="7170" max="7170" width="25.33203125" style="2" customWidth="1"/>
    <col min="7171" max="7176" width="9.109375" style="2" customWidth="1"/>
    <col min="7177" max="7420" width="8.88671875" style="2"/>
    <col min="7421" max="7421" width="8.44140625" style="2" customWidth="1"/>
    <col min="7422" max="7422" width="58" style="2" customWidth="1"/>
    <col min="7423" max="7423" width="62.33203125" style="2" customWidth="1"/>
    <col min="7424" max="7424" width="8.88671875" style="2"/>
    <col min="7425" max="7425" width="22.109375" style="2" customWidth="1"/>
    <col min="7426" max="7426" width="25.33203125" style="2" customWidth="1"/>
    <col min="7427" max="7432" width="9.109375" style="2" customWidth="1"/>
    <col min="7433" max="7676" width="8.88671875" style="2"/>
    <col min="7677" max="7677" width="8.44140625" style="2" customWidth="1"/>
    <col min="7678" max="7678" width="58" style="2" customWidth="1"/>
    <col min="7679" max="7679" width="62.33203125" style="2" customWidth="1"/>
    <col min="7680" max="7680" width="8.88671875" style="2"/>
    <col min="7681" max="7681" width="22.109375" style="2" customWidth="1"/>
    <col min="7682" max="7682" width="25.33203125" style="2" customWidth="1"/>
    <col min="7683" max="7688" width="9.109375" style="2" customWidth="1"/>
    <col min="7689" max="7932" width="8.88671875" style="2"/>
    <col min="7933" max="7933" width="8.44140625" style="2" customWidth="1"/>
    <col min="7934" max="7934" width="58" style="2" customWidth="1"/>
    <col min="7935" max="7935" width="62.33203125" style="2" customWidth="1"/>
    <col min="7936" max="7936" width="8.88671875" style="2"/>
    <col min="7937" max="7937" width="22.109375" style="2" customWidth="1"/>
    <col min="7938" max="7938" width="25.33203125" style="2" customWidth="1"/>
    <col min="7939" max="7944" width="9.109375" style="2" customWidth="1"/>
    <col min="7945" max="8188" width="8.88671875" style="2"/>
    <col min="8189" max="8189" width="8.44140625" style="2" customWidth="1"/>
    <col min="8190" max="8190" width="58" style="2" customWidth="1"/>
    <col min="8191" max="8191" width="62.33203125" style="2" customWidth="1"/>
    <col min="8192" max="8192" width="8.88671875" style="2"/>
    <col min="8193" max="8193" width="22.109375" style="2" customWidth="1"/>
    <col min="8194" max="8194" width="25.33203125" style="2" customWidth="1"/>
    <col min="8195" max="8200" width="9.109375" style="2" customWidth="1"/>
    <col min="8201" max="8444" width="8.88671875" style="2"/>
    <col min="8445" max="8445" width="8.44140625" style="2" customWidth="1"/>
    <col min="8446" max="8446" width="58" style="2" customWidth="1"/>
    <col min="8447" max="8447" width="62.33203125" style="2" customWidth="1"/>
    <col min="8448" max="8448" width="8.88671875" style="2"/>
    <col min="8449" max="8449" width="22.109375" style="2" customWidth="1"/>
    <col min="8450" max="8450" width="25.33203125" style="2" customWidth="1"/>
    <col min="8451" max="8456" width="9.109375" style="2" customWidth="1"/>
    <col min="8457" max="8700" width="8.88671875" style="2"/>
    <col min="8701" max="8701" width="8.44140625" style="2" customWidth="1"/>
    <col min="8702" max="8702" width="58" style="2" customWidth="1"/>
    <col min="8703" max="8703" width="62.33203125" style="2" customWidth="1"/>
    <col min="8704" max="8704" width="8.88671875" style="2"/>
    <col min="8705" max="8705" width="22.109375" style="2" customWidth="1"/>
    <col min="8706" max="8706" width="25.33203125" style="2" customWidth="1"/>
    <col min="8707" max="8712" width="9.109375" style="2" customWidth="1"/>
    <col min="8713" max="8956" width="8.88671875" style="2"/>
    <col min="8957" max="8957" width="8.44140625" style="2" customWidth="1"/>
    <col min="8958" max="8958" width="58" style="2" customWidth="1"/>
    <col min="8959" max="8959" width="62.33203125" style="2" customWidth="1"/>
    <col min="8960" max="8960" width="8.88671875" style="2"/>
    <col min="8961" max="8961" width="22.109375" style="2" customWidth="1"/>
    <col min="8962" max="8962" width="25.33203125" style="2" customWidth="1"/>
    <col min="8963" max="8968" width="9.109375" style="2" customWidth="1"/>
    <col min="8969" max="9212" width="8.88671875" style="2"/>
    <col min="9213" max="9213" width="8.44140625" style="2" customWidth="1"/>
    <col min="9214" max="9214" width="58" style="2" customWidth="1"/>
    <col min="9215" max="9215" width="62.33203125" style="2" customWidth="1"/>
    <col min="9216" max="9216" width="8.88671875" style="2"/>
    <col min="9217" max="9217" width="22.109375" style="2" customWidth="1"/>
    <col min="9218" max="9218" width="25.33203125" style="2" customWidth="1"/>
    <col min="9219" max="9224" width="9.109375" style="2" customWidth="1"/>
    <col min="9225" max="9468" width="8.88671875" style="2"/>
    <col min="9469" max="9469" width="8.44140625" style="2" customWidth="1"/>
    <col min="9470" max="9470" width="58" style="2" customWidth="1"/>
    <col min="9471" max="9471" width="62.33203125" style="2" customWidth="1"/>
    <col min="9472" max="9472" width="8.88671875" style="2"/>
    <col min="9473" max="9473" width="22.109375" style="2" customWidth="1"/>
    <col min="9474" max="9474" width="25.33203125" style="2" customWidth="1"/>
    <col min="9475" max="9480" width="9.109375" style="2" customWidth="1"/>
    <col min="9481" max="9724" width="8.88671875" style="2"/>
    <col min="9725" max="9725" width="8.44140625" style="2" customWidth="1"/>
    <col min="9726" max="9726" width="58" style="2" customWidth="1"/>
    <col min="9727" max="9727" width="62.33203125" style="2" customWidth="1"/>
    <col min="9728" max="9728" width="8.88671875" style="2"/>
    <col min="9729" max="9729" width="22.109375" style="2" customWidth="1"/>
    <col min="9730" max="9730" width="25.33203125" style="2" customWidth="1"/>
    <col min="9731" max="9736" width="9.109375" style="2" customWidth="1"/>
    <col min="9737" max="9980" width="8.88671875" style="2"/>
    <col min="9981" max="9981" width="8.44140625" style="2" customWidth="1"/>
    <col min="9982" max="9982" width="58" style="2" customWidth="1"/>
    <col min="9983" max="9983" width="62.33203125" style="2" customWidth="1"/>
    <col min="9984" max="9984" width="8.88671875" style="2"/>
    <col min="9985" max="9985" width="22.109375" style="2" customWidth="1"/>
    <col min="9986" max="9986" width="25.33203125" style="2" customWidth="1"/>
    <col min="9987" max="9992" width="9.109375" style="2" customWidth="1"/>
    <col min="9993" max="10236" width="8.88671875" style="2"/>
    <col min="10237" max="10237" width="8.44140625" style="2" customWidth="1"/>
    <col min="10238" max="10238" width="58" style="2" customWidth="1"/>
    <col min="10239" max="10239" width="62.33203125" style="2" customWidth="1"/>
    <col min="10240" max="10240" width="8.88671875" style="2"/>
    <col min="10241" max="10241" width="22.109375" style="2" customWidth="1"/>
    <col min="10242" max="10242" width="25.33203125" style="2" customWidth="1"/>
    <col min="10243" max="10248" width="9.109375" style="2" customWidth="1"/>
    <col min="10249" max="10492" width="8.88671875" style="2"/>
    <col min="10493" max="10493" width="8.44140625" style="2" customWidth="1"/>
    <col min="10494" max="10494" width="58" style="2" customWidth="1"/>
    <col min="10495" max="10495" width="62.33203125" style="2" customWidth="1"/>
    <col min="10496" max="10496" width="8.88671875" style="2"/>
    <col min="10497" max="10497" width="22.109375" style="2" customWidth="1"/>
    <col min="10498" max="10498" width="25.33203125" style="2" customWidth="1"/>
    <col min="10499" max="10504" width="9.109375" style="2" customWidth="1"/>
    <col min="10505" max="10748" width="8.88671875" style="2"/>
    <col min="10749" max="10749" width="8.44140625" style="2" customWidth="1"/>
    <col min="10750" max="10750" width="58" style="2" customWidth="1"/>
    <col min="10751" max="10751" width="62.33203125" style="2" customWidth="1"/>
    <col min="10752" max="10752" width="8.88671875" style="2"/>
    <col min="10753" max="10753" width="22.109375" style="2" customWidth="1"/>
    <col min="10754" max="10754" width="25.33203125" style="2" customWidth="1"/>
    <col min="10755" max="10760" width="9.109375" style="2" customWidth="1"/>
    <col min="10761" max="11004" width="8.88671875" style="2"/>
    <col min="11005" max="11005" width="8.44140625" style="2" customWidth="1"/>
    <col min="11006" max="11006" width="58" style="2" customWidth="1"/>
    <col min="11007" max="11007" width="62.33203125" style="2" customWidth="1"/>
    <col min="11008" max="11008" width="8.88671875" style="2"/>
    <col min="11009" max="11009" width="22.109375" style="2" customWidth="1"/>
    <col min="11010" max="11010" width="25.33203125" style="2" customWidth="1"/>
    <col min="11011" max="11016" width="9.109375" style="2" customWidth="1"/>
    <col min="11017" max="11260" width="8.88671875" style="2"/>
    <col min="11261" max="11261" width="8.44140625" style="2" customWidth="1"/>
    <col min="11262" max="11262" width="58" style="2" customWidth="1"/>
    <col min="11263" max="11263" width="62.33203125" style="2" customWidth="1"/>
    <col min="11264" max="11264" width="8.88671875" style="2"/>
    <col min="11265" max="11265" width="22.109375" style="2" customWidth="1"/>
    <col min="11266" max="11266" width="25.33203125" style="2" customWidth="1"/>
    <col min="11267" max="11272" width="9.109375" style="2" customWidth="1"/>
    <col min="11273" max="11516" width="8.88671875" style="2"/>
    <col min="11517" max="11517" width="8.44140625" style="2" customWidth="1"/>
    <col min="11518" max="11518" width="58" style="2" customWidth="1"/>
    <col min="11519" max="11519" width="62.33203125" style="2" customWidth="1"/>
    <col min="11520" max="11520" width="8.88671875" style="2"/>
    <col min="11521" max="11521" width="22.109375" style="2" customWidth="1"/>
    <col min="11522" max="11522" width="25.33203125" style="2" customWidth="1"/>
    <col min="11523" max="11528" width="9.109375" style="2" customWidth="1"/>
    <col min="11529" max="11772" width="8.88671875" style="2"/>
    <col min="11773" max="11773" width="8.44140625" style="2" customWidth="1"/>
    <col min="11774" max="11774" width="58" style="2" customWidth="1"/>
    <col min="11775" max="11775" width="62.33203125" style="2" customWidth="1"/>
    <col min="11776" max="11776" width="8.88671875" style="2"/>
    <col min="11777" max="11777" width="22.109375" style="2" customWidth="1"/>
    <col min="11778" max="11778" width="25.33203125" style="2" customWidth="1"/>
    <col min="11779" max="11784" width="9.109375" style="2" customWidth="1"/>
    <col min="11785" max="12028" width="8.88671875" style="2"/>
    <col min="12029" max="12029" width="8.44140625" style="2" customWidth="1"/>
    <col min="12030" max="12030" width="58" style="2" customWidth="1"/>
    <col min="12031" max="12031" width="62.33203125" style="2" customWidth="1"/>
    <col min="12032" max="12032" width="8.88671875" style="2"/>
    <col min="12033" max="12033" width="22.109375" style="2" customWidth="1"/>
    <col min="12034" max="12034" width="25.33203125" style="2" customWidth="1"/>
    <col min="12035" max="12040" width="9.109375" style="2" customWidth="1"/>
    <col min="12041" max="12284" width="8.88671875" style="2"/>
    <col min="12285" max="12285" width="8.44140625" style="2" customWidth="1"/>
    <col min="12286" max="12286" width="58" style="2" customWidth="1"/>
    <col min="12287" max="12287" width="62.33203125" style="2" customWidth="1"/>
    <col min="12288" max="12288" width="8.88671875" style="2"/>
    <col min="12289" max="12289" width="22.109375" style="2" customWidth="1"/>
    <col min="12290" max="12290" width="25.33203125" style="2" customWidth="1"/>
    <col min="12291" max="12296" width="9.109375" style="2" customWidth="1"/>
    <col min="12297" max="12540" width="8.88671875" style="2"/>
    <col min="12541" max="12541" width="8.44140625" style="2" customWidth="1"/>
    <col min="12542" max="12542" width="58" style="2" customWidth="1"/>
    <col min="12543" max="12543" width="62.33203125" style="2" customWidth="1"/>
    <col min="12544" max="12544" width="8.88671875" style="2"/>
    <col min="12545" max="12545" width="22.109375" style="2" customWidth="1"/>
    <col min="12546" max="12546" width="25.33203125" style="2" customWidth="1"/>
    <col min="12547" max="12552" width="9.109375" style="2" customWidth="1"/>
    <col min="12553" max="12796" width="8.88671875" style="2"/>
    <col min="12797" max="12797" width="8.44140625" style="2" customWidth="1"/>
    <col min="12798" max="12798" width="58" style="2" customWidth="1"/>
    <col min="12799" max="12799" width="62.33203125" style="2" customWidth="1"/>
    <col min="12800" max="12800" width="8.88671875" style="2"/>
    <col min="12801" max="12801" width="22.109375" style="2" customWidth="1"/>
    <col min="12802" max="12802" width="25.33203125" style="2" customWidth="1"/>
    <col min="12803" max="12808" width="9.109375" style="2" customWidth="1"/>
    <col min="12809" max="13052" width="8.88671875" style="2"/>
    <col min="13053" max="13053" width="8.44140625" style="2" customWidth="1"/>
    <col min="13054" max="13054" width="58" style="2" customWidth="1"/>
    <col min="13055" max="13055" width="62.33203125" style="2" customWidth="1"/>
    <col min="13056" max="13056" width="8.88671875" style="2"/>
    <col min="13057" max="13057" width="22.109375" style="2" customWidth="1"/>
    <col min="13058" max="13058" width="25.33203125" style="2" customWidth="1"/>
    <col min="13059" max="13064" width="9.109375" style="2" customWidth="1"/>
    <col min="13065" max="13308" width="8.88671875" style="2"/>
    <col min="13309" max="13309" width="8.44140625" style="2" customWidth="1"/>
    <col min="13310" max="13310" width="58" style="2" customWidth="1"/>
    <col min="13311" max="13311" width="62.33203125" style="2" customWidth="1"/>
    <col min="13312" max="13312" width="8.88671875" style="2"/>
    <col min="13313" max="13313" width="22.109375" style="2" customWidth="1"/>
    <col min="13314" max="13314" width="25.33203125" style="2" customWidth="1"/>
    <col min="13315" max="13320" width="9.109375" style="2" customWidth="1"/>
    <col min="13321" max="13564" width="8.88671875" style="2"/>
    <col min="13565" max="13565" width="8.44140625" style="2" customWidth="1"/>
    <col min="13566" max="13566" width="58" style="2" customWidth="1"/>
    <col min="13567" max="13567" width="62.33203125" style="2" customWidth="1"/>
    <col min="13568" max="13568" width="8.88671875" style="2"/>
    <col min="13569" max="13569" width="22.109375" style="2" customWidth="1"/>
    <col min="13570" max="13570" width="25.33203125" style="2" customWidth="1"/>
    <col min="13571" max="13576" width="9.109375" style="2" customWidth="1"/>
    <col min="13577" max="13820" width="8.88671875" style="2"/>
    <col min="13821" max="13821" width="8.44140625" style="2" customWidth="1"/>
    <col min="13822" max="13822" width="58" style="2" customWidth="1"/>
    <col min="13823" max="13823" width="62.33203125" style="2" customWidth="1"/>
    <col min="13824" max="13824" width="8.88671875" style="2"/>
    <col min="13825" max="13825" width="22.109375" style="2" customWidth="1"/>
    <col min="13826" max="13826" width="25.33203125" style="2" customWidth="1"/>
    <col min="13827" max="13832" width="9.109375" style="2" customWidth="1"/>
    <col min="13833" max="14076" width="8.88671875" style="2"/>
    <col min="14077" max="14077" width="8.44140625" style="2" customWidth="1"/>
    <col min="14078" max="14078" width="58" style="2" customWidth="1"/>
    <col min="14079" max="14079" width="62.33203125" style="2" customWidth="1"/>
    <col min="14080" max="14080" width="8.88671875" style="2"/>
    <col min="14081" max="14081" width="22.109375" style="2" customWidth="1"/>
    <col min="14082" max="14082" width="25.33203125" style="2" customWidth="1"/>
    <col min="14083" max="14088" width="9.109375" style="2" customWidth="1"/>
    <col min="14089" max="14332" width="8.88671875" style="2"/>
    <col min="14333" max="14333" width="8.44140625" style="2" customWidth="1"/>
    <col min="14334" max="14334" width="58" style="2" customWidth="1"/>
    <col min="14335" max="14335" width="62.33203125" style="2" customWidth="1"/>
    <col min="14336" max="14336" width="8.88671875" style="2"/>
    <col min="14337" max="14337" width="22.109375" style="2" customWidth="1"/>
    <col min="14338" max="14338" width="25.33203125" style="2" customWidth="1"/>
    <col min="14339" max="14344" width="9.109375" style="2" customWidth="1"/>
    <col min="14345" max="14588" width="8.88671875" style="2"/>
    <col min="14589" max="14589" width="8.44140625" style="2" customWidth="1"/>
    <col min="14590" max="14590" width="58" style="2" customWidth="1"/>
    <col min="14591" max="14591" width="62.33203125" style="2" customWidth="1"/>
    <col min="14592" max="14592" width="8.88671875" style="2"/>
    <col min="14593" max="14593" width="22.109375" style="2" customWidth="1"/>
    <col min="14594" max="14594" width="25.33203125" style="2" customWidth="1"/>
    <col min="14595" max="14600" width="9.109375" style="2" customWidth="1"/>
    <col min="14601" max="14844" width="8.88671875" style="2"/>
    <col min="14845" max="14845" width="8.44140625" style="2" customWidth="1"/>
    <col min="14846" max="14846" width="58" style="2" customWidth="1"/>
    <col min="14847" max="14847" width="62.33203125" style="2" customWidth="1"/>
    <col min="14848" max="14848" width="8.88671875" style="2"/>
    <col min="14849" max="14849" width="22.109375" style="2" customWidth="1"/>
    <col min="14850" max="14850" width="25.33203125" style="2" customWidth="1"/>
    <col min="14851" max="14856" width="9.109375" style="2" customWidth="1"/>
    <col min="14857" max="15100" width="8.88671875" style="2"/>
    <col min="15101" max="15101" width="8.44140625" style="2" customWidth="1"/>
    <col min="15102" max="15102" width="58" style="2" customWidth="1"/>
    <col min="15103" max="15103" width="62.33203125" style="2" customWidth="1"/>
    <col min="15104" max="15104" width="8.88671875" style="2"/>
    <col min="15105" max="15105" width="22.109375" style="2" customWidth="1"/>
    <col min="15106" max="15106" width="25.33203125" style="2" customWidth="1"/>
    <col min="15107" max="15112" width="9.109375" style="2" customWidth="1"/>
    <col min="15113" max="15356" width="8.88671875" style="2"/>
    <col min="15357" max="15357" width="8.44140625" style="2" customWidth="1"/>
    <col min="15358" max="15358" width="58" style="2" customWidth="1"/>
    <col min="15359" max="15359" width="62.33203125" style="2" customWidth="1"/>
    <col min="15360" max="15360" width="8.88671875" style="2"/>
    <col min="15361" max="15361" width="22.109375" style="2" customWidth="1"/>
    <col min="15362" max="15362" width="25.33203125" style="2" customWidth="1"/>
    <col min="15363" max="15368" width="9.109375" style="2" customWidth="1"/>
    <col min="15369" max="15612" width="8.88671875" style="2"/>
    <col min="15613" max="15613" width="8.44140625" style="2" customWidth="1"/>
    <col min="15614" max="15614" width="58" style="2" customWidth="1"/>
    <col min="15615" max="15615" width="62.33203125" style="2" customWidth="1"/>
    <col min="15616" max="15616" width="8.88671875" style="2"/>
    <col min="15617" max="15617" width="22.109375" style="2" customWidth="1"/>
    <col min="15618" max="15618" width="25.33203125" style="2" customWidth="1"/>
    <col min="15619" max="15624" width="9.109375" style="2" customWidth="1"/>
    <col min="15625" max="15868" width="8.88671875" style="2"/>
    <col min="15869" max="15869" width="8.44140625" style="2" customWidth="1"/>
    <col min="15870" max="15870" width="58" style="2" customWidth="1"/>
    <col min="15871" max="15871" width="62.33203125" style="2" customWidth="1"/>
    <col min="15872" max="15872" width="8.88671875" style="2"/>
    <col min="15873" max="15873" width="22.109375" style="2" customWidth="1"/>
    <col min="15874" max="15874" width="25.33203125" style="2" customWidth="1"/>
    <col min="15875" max="15880" width="9.109375" style="2" customWidth="1"/>
    <col min="15881" max="16124" width="8.88671875" style="2"/>
    <col min="16125" max="16125" width="8.44140625" style="2" customWidth="1"/>
    <col min="16126" max="16126" width="58" style="2" customWidth="1"/>
    <col min="16127" max="16127" width="62.33203125" style="2" customWidth="1"/>
    <col min="16128" max="16128" width="8.88671875" style="2"/>
    <col min="16129" max="16129" width="22.109375" style="2" customWidth="1"/>
    <col min="16130" max="16130" width="25.33203125" style="2" customWidth="1"/>
    <col min="16131" max="16136" width="9.109375" style="2" customWidth="1"/>
    <col min="16137" max="16384" width="8.88671875" style="2"/>
  </cols>
  <sheetData>
    <row r="1" spans="1:6" x14ac:dyDescent="0.3">
      <c r="B1" s="3"/>
      <c r="C1" s="3"/>
    </row>
    <row r="2" spans="1:6" x14ac:dyDescent="0.3">
      <c r="B2" s="3"/>
      <c r="C2" s="3"/>
    </row>
    <row r="3" spans="1:6" ht="27.75" customHeight="1" x14ac:dyDescent="0.3">
      <c r="A3" s="196" t="s">
        <v>8</v>
      </c>
      <c r="B3" s="197"/>
      <c r="C3" s="197"/>
      <c r="D3" s="4"/>
    </row>
    <row r="4" spans="1:6" s="5" customFormat="1" ht="86.25" customHeight="1" x14ac:dyDescent="0.3">
      <c r="A4" s="161"/>
      <c r="B4" s="199" t="s">
        <v>167</v>
      </c>
      <c r="C4" s="200"/>
      <c r="D4" s="8"/>
      <c r="E4" s="8"/>
    </row>
    <row r="5" spans="1:6" s="6" customFormat="1" ht="6.75" customHeight="1" x14ac:dyDescent="0.3">
      <c r="A5" s="198"/>
      <c r="B5" s="198"/>
      <c r="C5" s="198"/>
    </row>
    <row r="6" spans="1:6" s="1" customFormat="1" ht="30.75" customHeight="1" x14ac:dyDescent="0.3">
      <c r="A6" s="157" t="s">
        <v>0</v>
      </c>
      <c r="B6" s="157" t="s">
        <v>1</v>
      </c>
      <c r="C6" s="157" t="s">
        <v>2</v>
      </c>
      <c r="D6" s="165" t="s">
        <v>161</v>
      </c>
      <c r="E6" s="163">
        <f>C8*0.3</f>
        <v>481842</v>
      </c>
      <c r="F6" s="163">
        <f>E6*1.2</f>
        <v>578210.4</v>
      </c>
    </row>
    <row r="7" spans="1:6" s="1" customFormat="1" ht="30.75" customHeight="1" x14ac:dyDescent="0.3">
      <c r="A7" s="201" t="s">
        <v>168</v>
      </c>
      <c r="B7" s="202"/>
      <c r="C7" s="203"/>
      <c r="D7" s="165"/>
      <c r="E7" s="163"/>
      <c r="F7" s="163"/>
    </row>
    <row r="8" spans="1:6" s="1" customFormat="1" ht="28.5" customHeight="1" x14ac:dyDescent="0.3">
      <c r="A8" s="158" t="s">
        <v>153</v>
      </c>
      <c r="B8" s="187" t="s">
        <v>165</v>
      </c>
      <c r="C8" s="159">
        <v>1606140</v>
      </c>
      <c r="D8" s="184"/>
      <c r="E8" s="163">
        <f>C8-C8*0.3</f>
        <v>1124298</v>
      </c>
      <c r="F8" s="163">
        <f t="shared" ref="F8:F11" si="0">E8*1.2</f>
        <v>1349157.5999999999</v>
      </c>
    </row>
    <row r="9" spans="1:6" s="1" customFormat="1" ht="28.5" customHeight="1" x14ac:dyDescent="0.3">
      <c r="A9" s="158"/>
      <c r="B9" s="181" t="s">
        <v>156</v>
      </c>
      <c r="C9" s="182">
        <f>SUM(C8:C8)</f>
        <v>1606140</v>
      </c>
      <c r="D9" s="165" t="s">
        <v>161</v>
      </c>
      <c r="E9" s="163">
        <f>C11*0.3</f>
        <v>481842</v>
      </c>
      <c r="F9" s="163">
        <f t="shared" si="0"/>
        <v>578210.4</v>
      </c>
    </row>
    <row r="10" spans="1:6" s="1" customFormat="1" ht="28.5" customHeight="1" x14ac:dyDescent="0.3">
      <c r="A10" s="193" t="s">
        <v>170</v>
      </c>
      <c r="B10" s="194"/>
      <c r="C10" s="195"/>
      <c r="D10" s="183" t="s">
        <v>160</v>
      </c>
      <c r="E10" s="163" t="e">
        <f>#REF!*0.1</f>
        <v>#REF!</v>
      </c>
      <c r="F10" s="163" t="e">
        <f t="shared" si="0"/>
        <v>#REF!</v>
      </c>
    </row>
    <row r="11" spans="1:6" s="1" customFormat="1" ht="28.5" customHeight="1" x14ac:dyDescent="0.3">
      <c r="A11" s="158" t="s">
        <v>155</v>
      </c>
      <c r="B11" s="187" t="s">
        <v>166</v>
      </c>
      <c r="C11" s="159">
        <v>1606140</v>
      </c>
      <c r="D11" s="185"/>
      <c r="E11" s="163">
        <f>C11-C11*0.3</f>
        <v>1124298</v>
      </c>
      <c r="F11" s="163">
        <f t="shared" si="0"/>
        <v>1349157.5999999999</v>
      </c>
    </row>
    <row r="12" spans="1:6" s="1" customFormat="1" ht="28.5" customHeight="1" x14ac:dyDescent="0.3">
      <c r="A12" s="158"/>
      <c r="B12" s="181" t="s">
        <v>157</v>
      </c>
      <c r="C12" s="182">
        <f>SUM(C11:C11)</f>
        <v>1606140</v>
      </c>
      <c r="D12" s="184"/>
      <c r="E12" s="163"/>
      <c r="F12" s="163"/>
    </row>
    <row r="13" spans="1:6" s="1" customFormat="1" ht="28.5" customHeight="1" x14ac:dyDescent="0.3">
      <c r="A13" s="193" t="s">
        <v>169</v>
      </c>
      <c r="B13" s="194"/>
      <c r="C13" s="195"/>
      <c r="D13" s="184"/>
      <c r="E13" s="163"/>
      <c r="F13" s="163"/>
    </row>
    <row r="14" spans="1:6" s="1" customFormat="1" ht="28.5" customHeight="1" x14ac:dyDescent="0.3">
      <c r="A14" s="158" t="s">
        <v>163</v>
      </c>
      <c r="B14" s="187" t="s">
        <v>164</v>
      </c>
      <c r="C14" s="159">
        <v>880330</v>
      </c>
      <c r="D14" s="184"/>
      <c r="E14" s="163"/>
      <c r="F14" s="163"/>
    </row>
    <row r="15" spans="1:6" s="1" customFormat="1" ht="28.5" customHeight="1" x14ac:dyDescent="0.3">
      <c r="A15" s="158"/>
      <c r="B15" s="181" t="s">
        <v>162</v>
      </c>
      <c r="C15" s="182">
        <f>SUM(C14:C14)</f>
        <v>880330</v>
      </c>
      <c r="D15" s="184"/>
      <c r="E15" s="163"/>
      <c r="F15" s="163"/>
    </row>
    <row r="16" spans="1:6" s="1" customFormat="1" ht="28.5" customHeight="1" x14ac:dyDescent="0.3">
      <c r="A16" s="9"/>
      <c r="B16" s="10" t="s">
        <v>4</v>
      </c>
      <c r="C16" s="11">
        <f>C15+C12+C9</f>
        <v>4092610</v>
      </c>
      <c r="D16" s="184">
        <v>10242300</v>
      </c>
      <c r="E16" s="164" t="e">
        <f>SUM(E6:E12)</f>
        <v>#REF!</v>
      </c>
      <c r="F16" s="164" t="e">
        <f>SUM(F6:F12)</f>
        <v>#REF!</v>
      </c>
    </row>
    <row r="17" spans="1:6" s="160" customFormat="1" ht="28.5" customHeight="1" x14ac:dyDescent="0.3">
      <c r="A17" s="9"/>
      <c r="B17" s="10" t="s">
        <v>125</v>
      </c>
      <c r="C17" s="11">
        <f>C16*0.2</f>
        <v>818522</v>
      </c>
      <c r="D17" s="186">
        <f>D16*0.2</f>
        <v>2048460</v>
      </c>
    </row>
    <row r="18" spans="1:6" s="160" customFormat="1" ht="28.5" customHeight="1" x14ac:dyDescent="0.3">
      <c r="A18" s="9"/>
      <c r="B18" s="10" t="s">
        <v>5</v>
      </c>
      <c r="C18" s="11">
        <f>SUM(C16:C17)</f>
        <v>4911132</v>
      </c>
      <c r="D18" s="186">
        <f>D16*1.2</f>
        <v>12290760</v>
      </c>
    </row>
    <row r="19" spans="1:6" s="7" customFormat="1" ht="19.5" customHeight="1" x14ac:dyDescent="0.35">
      <c r="C19" s="151"/>
      <c r="D19" s="151">
        <f>D16-C16</f>
        <v>6149690</v>
      </c>
    </row>
    <row r="20" spans="1:6" s="7" customFormat="1" ht="19.5" customHeight="1" x14ac:dyDescent="0.35">
      <c r="C20" s="151"/>
    </row>
    <row r="21" spans="1:6" s="7" customFormat="1" ht="19.5" customHeight="1" x14ac:dyDescent="0.35">
      <c r="B21" s="188"/>
      <c r="C21" s="191"/>
      <c r="D21" s="188"/>
      <c r="E21" s="188"/>
      <c r="F21" s="188"/>
    </row>
    <row r="22" spans="1:6" x14ac:dyDescent="0.3">
      <c r="B22" s="188"/>
      <c r="C22" s="188"/>
      <c r="D22" s="188"/>
      <c r="E22" s="188"/>
      <c r="F22" s="188"/>
    </row>
    <row r="23" spans="1:6" ht="7.5" customHeight="1" x14ac:dyDescent="0.3">
      <c r="B23" s="188"/>
      <c r="C23" s="188"/>
      <c r="D23" s="188"/>
      <c r="E23" s="188"/>
      <c r="F23" s="188"/>
    </row>
    <row r="24" spans="1:6" s="153" customFormat="1" ht="23.25" customHeight="1" x14ac:dyDescent="0.3">
      <c r="B24" s="188"/>
      <c r="C24" s="191"/>
      <c r="D24" s="188"/>
      <c r="E24" s="188"/>
      <c r="F24" s="188"/>
    </row>
    <row r="25" spans="1:6" s="153" customFormat="1" ht="20.25" customHeight="1" x14ac:dyDescent="0.3">
      <c r="D25" s="188"/>
      <c r="E25" s="188"/>
      <c r="F25" s="188"/>
    </row>
    <row r="26" spans="1:6" s="154" customFormat="1" ht="16.8" x14ac:dyDescent="0.3">
      <c r="B26" s="189"/>
      <c r="C26" s="192"/>
      <c r="D26" s="188"/>
      <c r="E26" s="188"/>
      <c r="F26" s="188"/>
    </row>
    <row r="27" spans="1:6" s="154" customFormat="1" ht="16.8" x14ac:dyDescent="0.3">
      <c r="D27" s="190"/>
      <c r="E27" s="190"/>
      <c r="F27" s="190"/>
    </row>
    <row r="28" spans="1:6" s="1" customFormat="1" ht="16.8" x14ac:dyDescent="0.3">
      <c r="B28" s="156"/>
      <c r="C28" s="155"/>
    </row>
  </sheetData>
  <mergeCells count="6">
    <mergeCell ref="A13:C13"/>
    <mergeCell ref="A3:C3"/>
    <mergeCell ref="A5:C5"/>
    <mergeCell ref="B4:C4"/>
    <mergeCell ref="A7:C7"/>
    <mergeCell ref="A10:C10"/>
  </mergeCells>
  <printOptions horizontalCentered="1"/>
  <pageMargins left="0.98425196850393704" right="0.59055118110236227" top="0.78740157480314965" bottom="0.78740157480314965" header="0" footer="0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view="pageBreakPreview" zoomScaleSheetLayoutView="100" workbookViewId="0">
      <selection activeCell="G17" sqref="G17:G19"/>
    </sheetView>
  </sheetViews>
  <sheetFormatPr defaultColWidth="9.109375" defaultRowHeight="13.2" x14ac:dyDescent="0.25"/>
  <cols>
    <col min="1" max="1" width="5.88671875" style="169" customWidth="1"/>
    <col min="2" max="2" width="36.88671875" style="169" customWidth="1"/>
    <col min="3" max="3" width="13.109375" style="169" customWidth="1"/>
    <col min="4" max="4" width="19.44140625" style="169" customWidth="1"/>
    <col min="5" max="5" width="13.88671875" style="169" customWidth="1"/>
    <col min="6" max="6" width="11.88671875" style="169" bestFit="1" customWidth="1"/>
    <col min="7" max="7" width="13.88671875" style="169" customWidth="1"/>
    <col min="8" max="8" width="13" style="169" customWidth="1"/>
    <col min="9" max="11" width="14.88671875" style="169" customWidth="1"/>
    <col min="12" max="16384" width="9.109375" style="169"/>
  </cols>
  <sheetData>
    <row r="1" spans="1:10" s="114" customFormat="1" ht="13.8" x14ac:dyDescent="0.25">
      <c r="B1" s="17"/>
      <c r="C1" s="17"/>
      <c r="I1" s="165" t="s">
        <v>130</v>
      </c>
    </row>
    <row r="2" spans="1:10" s="114" customFormat="1" ht="13.8" x14ac:dyDescent="0.25">
      <c r="B2" s="17"/>
      <c r="C2" s="17"/>
      <c r="I2" s="165" t="s">
        <v>131</v>
      </c>
    </row>
    <row r="3" spans="1:10" s="114" customFormat="1" ht="13.8" x14ac:dyDescent="0.25">
      <c r="B3" s="116"/>
      <c r="C3" s="116"/>
      <c r="I3" s="165" t="s">
        <v>147</v>
      </c>
    </row>
    <row r="4" spans="1:10" s="114" customFormat="1" ht="13.8" x14ac:dyDescent="0.25">
      <c r="B4" s="116"/>
      <c r="C4" s="116"/>
      <c r="I4" s="165"/>
    </row>
    <row r="5" spans="1:10" s="114" customFormat="1" ht="13.8" x14ac:dyDescent="0.25">
      <c r="B5" s="116"/>
      <c r="C5" s="116"/>
      <c r="I5" s="165"/>
    </row>
    <row r="6" spans="1:10" s="114" customFormat="1" ht="13.8" x14ac:dyDescent="0.25">
      <c r="B6" s="116"/>
      <c r="C6" s="116"/>
      <c r="I6" s="165"/>
    </row>
    <row r="7" spans="1:10" s="114" customFormat="1" ht="13.8" x14ac:dyDescent="0.25">
      <c r="B7" s="116"/>
      <c r="C7" s="116"/>
      <c r="I7" s="165"/>
    </row>
    <row r="8" spans="1:10" s="114" customFormat="1" ht="13.8" x14ac:dyDescent="0.25">
      <c r="B8" s="116"/>
      <c r="C8" s="116"/>
      <c r="I8" s="165"/>
    </row>
    <row r="9" spans="1:10" s="114" customFormat="1" ht="13.8" x14ac:dyDescent="0.25">
      <c r="B9" s="116"/>
      <c r="C9" s="116"/>
      <c r="I9" s="165"/>
    </row>
    <row r="10" spans="1:10" s="114" customFormat="1" ht="18.75" customHeight="1" x14ac:dyDescent="0.25">
      <c r="A10" s="204" t="s">
        <v>132</v>
      </c>
      <c r="B10" s="204"/>
      <c r="C10" s="204"/>
      <c r="D10" s="204"/>
      <c r="E10" s="204"/>
      <c r="F10" s="204"/>
      <c r="G10" s="204"/>
      <c r="H10" s="204"/>
      <c r="I10" s="204"/>
    </row>
    <row r="11" spans="1:10" s="166" customFormat="1" ht="18.75" customHeight="1" x14ac:dyDescent="0.25">
      <c r="A11" s="204" t="s">
        <v>129</v>
      </c>
      <c r="B11" s="204"/>
      <c r="C11" s="204"/>
      <c r="D11" s="204"/>
      <c r="E11" s="204"/>
      <c r="F11" s="204"/>
      <c r="G11" s="204"/>
      <c r="H11" s="204"/>
      <c r="I11" s="204"/>
    </row>
    <row r="12" spans="1:10" s="166" customFormat="1" ht="24" customHeight="1" x14ac:dyDescent="0.25">
      <c r="A12" s="116"/>
      <c r="B12" s="116"/>
      <c r="C12" s="116"/>
      <c r="D12" s="116"/>
      <c r="E12" s="116"/>
      <c r="F12" s="116"/>
      <c r="G12" s="116"/>
      <c r="H12" s="116"/>
      <c r="I12" s="116"/>
    </row>
    <row r="13" spans="1:10" s="168" customFormat="1" ht="18.75" customHeight="1" x14ac:dyDescent="0.25">
      <c r="A13" s="210" t="s">
        <v>158</v>
      </c>
      <c r="B13" s="210"/>
      <c r="C13" s="210"/>
      <c r="D13" s="116"/>
      <c r="E13" s="116"/>
      <c r="F13" s="116"/>
      <c r="G13" s="116"/>
      <c r="H13" s="116"/>
      <c r="I13" s="116"/>
    </row>
    <row r="14" spans="1:10" s="167" customFormat="1" ht="20.25" customHeight="1" x14ac:dyDescent="0.25">
      <c r="A14" s="116"/>
      <c r="B14" s="116"/>
      <c r="C14" s="116"/>
      <c r="D14" s="116"/>
      <c r="E14" s="116"/>
      <c r="F14" s="116"/>
      <c r="G14" s="116"/>
      <c r="H14" s="116"/>
      <c r="I14" s="116"/>
    </row>
    <row r="15" spans="1:10" x14ac:dyDescent="0.25">
      <c r="A15" s="205" t="s">
        <v>133</v>
      </c>
      <c r="B15" s="205" t="s">
        <v>134</v>
      </c>
      <c r="C15" s="205" t="s">
        <v>135</v>
      </c>
      <c r="D15" s="205" t="s">
        <v>136</v>
      </c>
      <c r="E15" s="205" t="s">
        <v>137</v>
      </c>
      <c r="F15" s="205"/>
      <c r="G15" s="205" t="s">
        <v>138</v>
      </c>
      <c r="H15" s="205" t="s">
        <v>139</v>
      </c>
      <c r="I15" s="205" t="s">
        <v>140</v>
      </c>
    </row>
    <row r="16" spans="1:10" ht="42" customHeight="1" x14ac:dyDescent="0.25">
      <c r="A16" s="205"/>
      <c r="B16" s="205"/>
      <c r="C16" s="205"/>
      <c r="D16" s="205"/>
      <c r="E16" s="170" t="s">
        <v>141</v>
      </c>
      <c r="F16" s="170" t="s">
        <v>142</v>
      </c>
      <c r="G16" s="205"/>
      <c r="H16" s="205"/>
      <c r="I16" s="205"/>
      <c r="J16" s="169" t="s">
        <v>159</v>
      </c>
    </row>
    <row r="17" spans="1:11" ht="70.5" customHeight="1" x14ac:dyDescent="0.25">
      <c r="A17" s="171">
        <v>1</v>
      </c>
      <c r="B17" s="172" t="s">
        <v>143</v>
      </c>
      <c r="C17" s="172"/>
      <c r="D17" s="209" t="s">
        <v>152</v>
      </c>
      <c r="E17" s="173" t="s">
        <v>144</v>
      </c>
      <c r="F17" s="174"/>
      <c r="G17" s="175">
        <f>'свод '!C8</f>
        <v>1606140</v>
      </c>
      <c r="H17" s="175">
        <f>ROUND(G17*20/100,2)</f>
        <v>321228</v>
      </c>
      <c r="I17" s="175">
        <f>G17*1.2</f>
        <v>1927368</v>
      </c>
      <c r="J17" s="176">
        <f>I17*0.3</f>
        <v>578210.4</v>
      </c>
      <c r="K17" s="176">
        <f>I17-I17*0.3</f>
        <v>1349157.6</v>
      </c>
    </row>
    <row r="18" spans="1:11" ht="70.5" customHeight="1" x14ac:dyDescent="0.25">
      <c r="A18" s="171">
        <v>2</v>
      </c>
      <c r="B18" s="172" t="s">
        <v>3</v>
      </c>
      <c r="C18" s="172"/>
      <c r="D18" s="209"/>
      <c r="E18" s="174"/>
      <c r="F18" s="174">
        <v>44195</v>
      </c>
      <c r="G18" s="175" t="e">
        <f>'свод '!#REF!</f>
        <v>#REF!</v>
      </c>
      <c r="H18" s="175" t="e">
        <f>ROUND(G18*20/100,2)</f>
        <v>#REF!</v>
      </c>
      <c r="I18" s="175" t="e">
        <f t="shared" ref="I18:I20" si="0">G18*1.2</f>
        <v>#REF!</v>
      </c>
      <c r="J18" s="176" t="e">
        <f>I18*0.1</f>
        <v>#REF!</v>
      </c>
      <c r="K18" s="176" t="e">
        <f>I18-I18*0.1</f>
        <v>#REF!</v>
      </c>
    </row>
    <row r="19" spans="1:11" ht="71.25" customHeight="1" x14ac:dyDescent="0.25">
      <c r="A19" s="171">
        <v>3</v>
      </c>
      <c r="B19" s="172" t="s">
        <v>143</v>
      </c>
      <c r="C19" s="172"/>
      <c r="D19" s="209" t="s">
        <v>154</v>
      </c>
      <c r="E19" s="173" t="s">
        <v>144</v>
      </c>
      <c r="F19" s="174"/>
      <c r="G19" s="175">
        <f>'свод '!C11</f>
        <v>1606140</v>
      </c>
      <c r="H19" s="175">
        <f>ROUND(G19*20/100,2)</f>
        <v>321228</v>
      </c>
      <c r="I19" s="175">
        <f t="shared" si="0"/>
        <v>1927368</v>
      </c>
      <c r="J19" s="176">
        <f>I19*0.3</f>
        <v>578210.4</v>
      </c>
      <c r="K19" s="176">
        <f>I19-I19*0.3</f>
        <v>1349157.6</v>
      </c>
    </row>
    <row r="20" spans="1:11" ht="71.25" customHeight="1" x14ac:dyDescent="0.25">
      <c r="A20" s="171">
        <v>4</v>
      </c>
      <c r="B20" s="172" t="s">
        <v>3</v>
      </c>
      <c r="C20" s="172"/>
      <c r="D20" s="209"/>
      <c r="E20" s="174"/>
      <c r="F20" s="174">
        <v>44195</v>
      </c>
      <c r="G20" s="175" t="e">
        <f>'свод '!#REF!</f>
        <v>#REF!</v>
      </c>
      <c r="H20" s="175" t="e">
        <f>ROUND(G20*20/100,2)</f>
        <v>#REF!</v>
      </c>
      <c r="I20" s="175" t="e">
        <f t="shared" si="0"/>
        <v>#REF!</v>
      </c>
      <c r="J20" s="176" t="e">
        <f>I20*0.1</f>
        <v>#REF!</v>
      </c>
      <c r="K20" s="176" t="e">
        <f>I20-I20*0.1</f>
        <v>#REF!</v>
      </c>
    </row>
    <row r="21" spans="1:11" ht="15.6" x14ac:dyDescent="0.25">
      <c r="A21" s="211" t="s">
        <v>145</v>
      </c>
      <c r="B21" s="211"/>
      <c r="C21" s="211"/>
      <c r="D21" s="211"/>
      <c r="E21" s="211"/>
      <c r="F21" s="211"/>
      <c r="G21" s="211"/>
      <c r="H21" s="211"/>
      <c r="I21" s="175" t="e">
        <f>SUM(I17:I20)</f>
        <v>#REF!</v>
      </c>
      <c r="J21" s="175" t="e">
        <f t="shared" ref="J21:K21" si="1">SUM(J17:J20)</f>
        <v>#REF!</v>
      </c>
      <c r="K21" s="175" t="e">
        <f t="shared" si="1"/>
        <v>#REF!</v>
      </c>
    </row>
    <row r="22" spans="1:11" x14ac:dyDescent="0.25">
      <c r="I22" s="178"/>
      <c r="K22" s="177" t="e">
        <f>J21+K21</f>
        <v>#REF!</v>
      </c>
    </row>
    <row r="23" spans="1:11" x14ac:dyDescent="0.25">
      <c r="I23" s="178"/>
      <c r="K23" s="177"/>
    </row>
    <row r="24" spans="1:11" x14ac:dyDescent="0.25">
      <c r="I24" s="178"/>
      <c r="K24" s="177"/>
    </row>
    <row r="25" spans="1:11" x14ac:dyDescent="0.25">
      <c r="I25" s="178"/>
      <c r="K25" s="177"/>
    </row>
    <row r="26" spans="1:11" x14ac:dyDescent="0.25">
      <c r="I26" s="178"/>
      <c r="K26" s="177"/>
    </row>
    <row r="27" spans="1:11" ht="25.5" customHeight="1" x14ac:dyDescent="0.25">
      <c r="A27" s="212" t="s">
        <v>6</v>
      </c>
      <c r="B27" s="212"/>
      <c r="C27" s="212"/>
      <c r="D27" s="212"/>
      <c r="E27" s="179"/>
      <c r="F27" s="213" t="s">
        <v>7</v>
      </c>
      <c r="G27" s="213"/>
      <c r="H27" s="213"/>
      <c r="I27" s="213"/>
    </row>
    <row r="28" spans="1:11" ht="59.25" customHeight="1" x14ac:dyDescent="0.25">
      <c r="A28" s="214" t="s">
        <v>148</v>
      </c>
      <c r="B28" s="214"/>
      <c r="C28" s="214"/>
      <c r="D28" s="214"/>
      <c r="E28" s="179"/>
      <c r="F28" s="213" t="s">
        <v>150</v>
      </c>
      <c r="G28" s="213"/>
      <c r="H28" s="213"/>
      <c r="I28" s="213"/>
    </row>
    <row r="29" spans="1:11" ht="17.399999999999999" x14ac:dyDescent="0.25">
      <c r="A29" s="206"/>
      <c r="B29" s="206"/>
      <c r="C29" s="179"/>
      <c r="D29" s="179"/>
      <c r="E29" s="179"/>
      <c r="F29" s="162"/>
      <c r="G29" s="179"/>
      <c r="H29" s="179"/>
      <c r="I29" s="179"/>
    </row>
    <row r="30" spans="1:11" ht="27.75" customHeight="1" x14ac:dyDescent="0.25">
      <c r="A30" s="206" t="s">
        <v>149</v>
      </c>
      <c r="B30" s="206"/>
      <c r="C30" s="206"/>
      <c r="D30" s="206"/>
      <c r="E30" s="179"/>
      <c r="F30" s="207" t="s">
        <v>151</v>
      </c>
      <c r="G30" s="207"/>
      <c r="H30" s="207"/>
      <c r="I30" s="207"/>
    </row>
    <row r="31" spans="1:11" x14ac:dyDescent="0.25">
      <c r="A31" s="208" t="s">
        <v>146</v>
      </c>
      <c r="B31" s="208"/>
      <c r="C31" s="179"/>
      <c r="D31" s="179"/>
      <c r="E31" s="179"/>
      <c r="F31" s="180" t="s">
        <v>146</v>
      </c>
      <c r="G31" s="179"/>
      <c r="H31" s="179"/>
      <c r="I31" s="179"/>
    </row>
  </sheetData>
  <mergeCells count="22">
    <mergeCell ref="A30:D30"/>
    <mergeCell ref="F30:I30"/>
    <mergeCell ref="A31:B31"/>
    <mergeCell ref="D19:D20"/>
    <mergeCell ref="A13:C13"/>
    <mergeCell ref="A21:H21"/>
    <mergeCell ref="A27:D27"/>
    <mergeCell ref="F27:I27"/>
    <mergeCell ref="A28:D28"/>
    <mergeCell ref="F28:I28"/>
    <mergeCell ref="A29:B29"/>
    <mergeCell ref="D17:D18"/>
    <mergeCell ref="A10:I10"/>
    <mergeCell ref="A11:I11"/>
    <mergeCell ref="A15:A16"/>
    <mergeCell ref="B15:B16"/>
    <mergeCell ref="C15:C16"/>
    <mergeCell ref="D15:D16"/>
    <mergeCell ref="E15:F15"/>
    <mergeCell ref="G15:G16"/>
    <mergeCell ref="H15:H16"/>
    <mergeCell ref="I15:I16"/>
  </mergeCells>
  <printOptions horizontalCentered="1"/>
  <pageMargins left="0.98425196850393704" right="0.59055118110236227" top="0.78740157480314965" bottom="0.78740157480314965" header="0" footer="0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41"/>
  <sheetViews>
    <sheetView topLeftCell="A16" workbookViewId="0">
      <selection activeCell="H32" sqref="H32"/>
    </sheetView>
  </sheetViews>
  <sheetFormatPr defaultColWidth="8.88671875" defaultRowHeight="14.4" x14ac:dyDescent="0.3"/>
  <cols>
    <col min="1" max="1" width="56.6640625" customWidth="1"/>
    <col min="2" max="2" width="13.44140625" customWidth="1"/>
    <col min="3" max="3" width="19.109375" customWidth="1"/>
    <col min="4" max="4" width="13" customWidth="1"/>
    <col min="5" max="5" width="14.44140625" customWidth="1"/>
    <col min="6" max="6" width="22.109375" customWidth="1"/>
  </cols>
  <sheetData>
    <row r="2" spans="1:6" ht="16.8" x14ac:dyDescent="0.3">
      <c r="A2" s="215" t="s">
        <v>113</v>
      </c>
      <c r="B2" s="215"/>
      <c r="C2" s="215"/>
      <c r="D2" s="215"/>
      <c r="E2" s="215"/>
      <c r="F2" s="215"/>
    </row>
    <row r="3" spans="1:6" ht="16.8" x14ac:dyDescent="0.3">
      <c r="A3" s="215" t="s">
        <v>9</v>
      </c>
      <c r="B3" s="215"/>
      <c r="C3" s="215"/>
      <c r="D3" s="215"/>
      <c r="E3" s="215"/>
      <c r="F3" s="215"/>
    </row>
    <row r="4" spans="1:6" ht="15.6" x14ac:dyDescent="0.3">
      <c r="A4" s="12"/>
      <c r="B4" s="12"/>
      <c r="C4" s="12"/>
      <c r="D4" s="12"/>
      <c r="E4" s="12"/>
      <c r="F4" s="12"/>
    </row>
    <row r="5" spans="1:6" ht="15.6" x14ac:dyDescent="0.3">
      <c r="A5" s="223" t="s">
        <v>126</v>
      </c>
      <c r="B5" s="223"/>
      <c r="C5" s="223"/>
      <c r="D5" s="223"/>
      <c r="E5" s="223"/>
      <c r="F5" s="223"/>
    </row>
    <row r="6" spans="1:6" x14ac:dyDescent="0.3">
      <c r="A6" s="13"/>
      <c r="B6" s="13"/>
      <c r="C6" s="13"/>
      <c r="D6" s="13"/>
      <c r="E6" s="13"/>
      <c r="F6" s="14"/>
    </row>
    <row r="7" spans="1:6" ht="15.6" x14ac:dyDescent="0.3">
      <c r="A7" s="15" t="s">
        <v>10</v>
      </c>
      <c r="B7" s="2"/>
      <c r="C7" s="2"/>
      <c r="D7" s="2"/>
      <c r="E7" s="2"/>
      <c r="F7" s="2"/>
    </row>
    <row r="8" spans="1:6" x14ac:dyDescent="0.3">
      <c r="A8" s="15"/>
      <c r="B8" s="16"/>
      <c r="C8" s="16"/>
      <c r="D8" s="16"/>
      <c r="E8" s="16"/>
      <c r="F8" s="16"/>
    </row>
    <row r="9" spans="1:6" x14ac:dyDescent="0.3">
      <c r="A9" s="17" t="s">
        <v>112</v>
      </c>
      <c r="B9" s="224"/>
      <c r="C9" s="224"/>
      <c r="D9" s="224"/>
      <c r="E9" s="224"/>
      <c r="F9" s="224"/>
    </row>
    <row r="10" spans="1:6" ht="16.2" thickBot="1" x14ac:dyDescent="0.35">
      <c r="A10" s="15"/>
      <c r="B10" s="2"/>
      <c r="C10" s="2"/>
      <c r="D10" s="2"/>
      <c r="E10" s="2"/>
      <c r="F10" s="2"/>
    </row>
    <row r="11" spans="1:6" ht="16.2" thickBot="1" x14ac:dyDescent="0.35">
      <c r="A11" s="225" t="str">
        <f>CONCATENATE("1.Подготовительные работы")</f>
        <v>1.Подготовительные работы</v>
      </c>
      <c r="B11" s="226"/>
      <c r="C11" s="18">
        <f>(900*4)/10000/1000</f>
        <v>3.5999999999999997E-4</v>
      </c>
      <c r="D11" s="19" t="s">
        <v>12</v>
      </c>
      <c r="E11" s="20" t="s">
        <v>13</v>
      </c>
      <c r="F11" s="21"/>
    </row>
    <row r="12" spans="1:6" ht="15.6" x14ac:dyDescent="0.3">
      <c r="A12" s="22" t="s">
        <v>14</v>
      </c>
      <c r="B12" s="23" t="s">
        <v>15</v>
      </c>
      <c r="C12" s="24">
        <f>668</f>
        <v>668</v>
      </c>
      <c r="D12" s="25" t="s">
        <v>16</v>
      </c>
      <c r="E12" s="26"/>
      <c r="F12" s="27"/>
    </row>
    <row r="13" spans="1:6" ht="15.6" x14ac:dyDescent="0.3">
      <c r="A13" s="28">
        <v>2</v>
      </c>
      <c r="B13" s="29" t="s">
        <v>17</v>
      </c>
      <c r="C13" s="30">
        <f>49</f>
        <v>49</v>
      </c>
      <c r="D13" s="227" t="s">
        <v>18</v>
      </c>
      <c r="E13" s="228"/>
      <c r="F13" s="31"/>
    </row>
    <row r="14" spans="1:6" ht="15.6" x14ac:dyDescent="0.3">
      <c r="A14" s="32" t="s">
        <v>19</v>
      </c>
      <c r="B14" s="29" t="s">
        <v>20</v>
      </c>
      <c r="C14" s="33">
        <f>SUM(1,-0.4*(2-E14))</f>
        <v>0.20014399999999988</v>
      </c>
      <c r="D14" s="34" t="s">
        <v>21</v>
      </c>
      <c r="E14" s="35">
        <f>C11</f>
        <v>3.5999999999999997E-4</v>
      </c>
      <c r="F14" s="31"/>
    </row>
    <row r="15" spans="1:6" ht="15.6" x14ac:dyDescent="0.3">
      <c r="A15" s="32" t="s">
        <v>22</v>
      </c>
      <c r="B15" s="29" t="s">
        <v>23</v>
      </c>
      <c r="C15" s="29">
        <v>2.2200000000000002</v>
      </c>
      <c r="D15" s="34" t="s">
        <v>24</v>
      </c>
      <c r="E15" s="29"/>
      <c r="F15" s="31"/>
    </row>
    <row r="16" spans="1:6" ht="15.6" x14ac:dyDescent="0.3">
      <c r="A16" s="36" t="s">
        <v>25</v>
      </c>
      <c r="B16" s="37"/>
      <c r="C16" s="38"/>
      <c r="D16" s="39"/>
      <c r="E16" s="40"/>
      <c r="F16" s="41">
        <f>ROUND((C12*C14)+(C13*C11),2)</f>
        <v>133.71</v>
      </c>
    </row>
    <row r="17" spans="1:6" ht="16.2" thickBot="1" x14ac:dyDescent="0.35">
      <c r="A17" s="42" t="str">
        <f>CONCATENATE("C=","(",C12,"*",C14,"+",C13,"*",C11,")","*",C15,)</f>
        <v>C=(668*0,200144+49*0,00036)*2,22</v>
      </c>
      <c r="B17" s="43"/>
      <c r="C17" s="43"/>
      <c r="D17" s="43"/>
      <c r="E17" s="43"/>
      <c r="F17" s="44">
        <f>ROUND(PRODUCT(F16,C15,),2)</f>
        <v>296.83999999999997</v>
      </c>
    </row>
    <row r="18" spans="1:6" ht="16.2" thickBot="1" x14ac:dyDescent="0.35">
      <c r="A18" s="225" t="str">
        <f>CONCATENATE("2.Нанесение на плановую основу границ землепользования ",C18," км")</f>
        <v>2.Нанесение на плановую основу границ землепользования 0,1808 км</v>
      </c>
      <c r="B18" s="226"/>
      <c r="C18" s="45">
        <f>(4*2+900*2)/1000/10</f>
        <v>0.18080000000000002</v>
      </c>
      <c r="D18" s="19" t="s">
        <v>26</v>
      </c>
      <c r="E18" s="20" t="s">
        <v>13</v>
      </c>
      <c r="F18" s="21"/>
    </row>
    <row r="19" spans="1:6" ht="15.6" x14ac:dyDescent="0.3">
      <c r="A19" s="22" t="s">
        <v>14</v>
      </c>
      <c r="B19" s="23" t="s">
        <v>15</v>
      </c>
      <c r="C19" s="24">
        <v>137</v>
      </c>
      <c r="D19" s="25" t="s">
        <v>27</v>
      </c>
      <c r="E19" s="26"/>
      <c r="F19" s="27"/>
    </row>
    <row r="20" spans="1:6" ht="15.6" x14ac:dyDescent="0.3">
      <c r="A20" s="28">
        <v>2</v>
      </c>
      <c r="B20" s="29" t="s">
        <v>17</v>
      </c>
      <c r="C20" s="30">
        <v>50</v>
      </c>
      <c r="D20" s="34" t="s">
        <v>28</v>
      </c>
      <c r="E20" s="46"/>
      <c r="F20" s="31"/>
    </row>
    <row r="21" spans="1:6" ht="15.6" x14ac:dyDescent="0.3">
      <c r="A21" s="47" t="s">
        <v>29</v>
      </c>
      <c r="B21" s="29" t="s">
        <v>30</v>
      </c>
      <c r="C21" s="48">
        <f>SUM(1,0.07*(E21-5))</f>
        <v>4.1500000000000004</v>
      </c>
      <c r="D21" s="34" t="s">
        <v>31</v>
      </c>
      <c r="E21" s="49">
        <v>50</v>
      </c>
      <c r="F21" s="31"/>
    </row>
    <row r="22" spans="1:6" ht="15.6" x14ac:dyDescent="0.3">
      <c r="A22" s="47" t="s">
        <v>32</v>
      </c>
      <c r="B22" s="29" t="s">
        <v>20</v>
      </c>
      <c r="C22" s="33">
        <f>SUM(1,-0.04*(20-E22))</f>
        <v>0.20723200000000008</v>
      </c>
      <c r="D22" s="34" t="s">
        <v>21</v>
      </c>
      <c r="E22" s="50">
        <f>C18</f>
        <v>0.18080000000000002</v>
      </c>
      <c r="F22" s="31"/>
    </row>
    <row r="23" spans="1:6" ht="15.6" x14ac:dyDescent="0.3">
      <c r="A23" s="51" t="s">
        <v>33</v>
      </c>
      <c r="B23" s="52" t="s">
        <v>30</v>
      </c>
      <c r="C23" s="53">
        <v>1.35</v>
      </c>
      <c r="D23" s="52" t="s">
        <v>34</v>
      </c>
      <c r="E23" s="54" t="s">
        <v>35</v>
      </c>
      <c r="F23" s="55"/>
    </row>
    <row r="24" spans="1:6" ht="15.6" x14ac:dyDescent="0.3">
      <c r="A24" s="47" t="s">
        <v>36</v>
      </c>
      <c r="B24" s="29" t="s">
        <v>23</v>
      </c>
      <c r="C24" s="29">
        <v>1.99</v>
      </c>
      <c r="D24" s="34" t="s">
        <v>24</v>
      </c>
      <c r="E24" s="29"/>
      <c r="F24" s="31"/>
    </row>
    <row r="25" spans="1:6" ht="15.6" x14ac:dyDescent="0.3">
      <c r="A25" s="56" t="s">
        <v>25</v>
      </c>
      <c r="B25" s="37"/>
      <c r="C25" s="38"/>
      <c r="D25" s="39"/>
      <c r="E25" s="40"/>
      <c r="F25" s="41">
        <f>ROUND((C19*C22)+(C20*C18*C21*C23),2)</f>
        <v>79.040000000000006</v>
      </c>
    </row>
    <row r="26" spans="1:6" ht="16.2" thickBot="1" x14ac:dyDescent="0.35">
      <c r="A26" s="57" t="str">
        <f>CONCATENATE("C=","(",C19,"*",C22,"+",C20,"*",C18,"*",C21,"*",C23,")","*",C24,)</f>
        <v>C=(137*0,207232+50*0,1808*4,15*1,35)*1,99</v>
      </c>
      <c r="B26" s="43"/>
      <c r="C26" s="43"/>
      <c r="D26" s="43"/>
      <c r="E26" s="43"/>
      <c r="F26" s="44">
        <f>ROUND(PRODUCT(F25,C24,),2)</f>
        <v>157.29</v>
      </c>
    </row>
    <row r="27" spans="1:6" ht="16.2" thickBot="1" x14ac:dyDescent="0.35">
      <c r="A27" s="225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27" s="229"/>
      <c r="C27" s="18">
        <f>C11</f>
        <v>3.5999999999999997E-4</v>
      </c>
      <c r="D27" s="58" t="s">
        <v>37</v>
      </c>
      <c r="E27" s="59"/>
      <c r="F27" s="60"/>
    </row>
    <row r="28" spans="1:6" ht="15.6" x14ac:dyDescent="0.3">
      <c r="A28" s="61">
        <f>1</f>
        <v>1</v>
      </c>
      <c r="B28" s="62" t="s">
        <v>15</v>
      </c>
      <c r="C28" s="62">
        <v>355</v>
      </c>
      <c r="D28" s="232" t="s">
        <v>27</v>
      </c>
      <c r="E28" s="233"/>
      <c r="F28" s="63"/>
    </row>
    <row r="29" spans="1:6" ht="15.6" x14ac:dyDescent="0.3">
      <c r="A29" s="64"/>
      <c r="B29" s="37" t="s">
        <v>17</v>
      </c>
      <c r="C29" s="37">
        <v>22</v>
      </c>
      <c r="D29" s="230" t="s">
        <v>38</v>
      </c>
      <c r="E29" s="231"/>
      <c r="F29" s="65"/>
    </row>
    <row r="30" spans="1:6" ht="15.6" x14ac:dyDescent="0.3">
      <c r="A30" s="66" t="s">
        <v>39</v>
      </c>
      <c r="B30" s="37" t="s">
        <v>20</v>
      </c>
      <c r="C30" s="67">
        <f>ROUND(SUM(1,-0.45*(2-E30)),2)</f>
        <v>0.1</v>
      </c>
      <c r="D30" s="37" t="s">
        <v>21</v>
      </c>
      <c r="E30" s="68">
        <f>C27</f>
        <v>3.5999999999999997E-4</v>
      </c>
      <c r="F30" s="65"/>
    </row>
    <row r="31" spans="1:6" ht="15.6" x14ac:dyDescent="0.3">
      <c r="A31" s="47" t="s">
        <v>40</v>
      </c>
      <c r="B31" s="37" t="s">
        <v>30</v>
      </c>
      <c r="C31" s="69">
        <f>ROUND(SUM(1,0.1*(E31-5)),2)</f>
        <v>5.5</v>
      </c>
      <c r="D31" s="37" t="s">
        <v>41</v>
      </c>
      <c r="E31" s="70">
        <v>50</v>
      </c>
      <c r="F31" s="55"/>
    </row>
    <row r="32" spans="1:6" ht="15.6" x14ac:dyDescent="0.3">
      <c r="A32" s="51" t="s">
        <v>42</v>
      </c>
      <c r="B32" s="52" t="s">
        <v>30</v>
      </c>
      <c r="C32" s="71">
        <v>1.5</v>
      </c>
      <c r="D32" s="52" t="s">
        <v>34</v>
      </c>
      <c r="E32" s="54"/>
      <c r="F32" s="55"/>
    </row>
    <row r="33" spans="1:6" ht="15.6" x14ac:dyDescent="0.3">
      <c r="A33" s="47" t="s">
        <v>43</v>
      </c>
      <c r="B33" s="29" t="s">
        <v>23</v>
      </c>
      <c r="C33" s="29">
        <v>1.99</v>
      </c>
      <c r="D33" s="34" t="s">
        <v>24</v>
      </c>
      <c r="E33" s="29"/>
      <c r="F33" s="31"/>
    </row>
    <row r="34" spans="1:6" ht="15.6" x14ac:dyDescent="0.3">
      <c r="A34" s="72" t="s">
        <v>44</v>
      </c>
      <c r="B34" s="37"/>
      <c r="C34" s="73"/>
      <c r="D34" s="73"/>
      <c r="E34" s="73"/>
      <c r="F34" s="74">
        <f>(C28*C30)+(C29*C27*C31*C32)</f>
        <v>35.565339999999999</v>
      </c>
    </row>
    <row r="35" spans="1:6" ht="16.2" thickBot="1" x14ac:dyDescent="0.35">
      <c r="A35" s="47" t="str">
        <f>CONCATENATE("C=","(",C28,"*",C30,"+",C29,"*",C31,"*",C32,,")*",C33,)</f>
        <v>C=(355*0,1+22*5,5*1,5)*1,99</v>
      </c>
      <c r="B35" s="34"/>
      <c r="C35" s="34"/>
      <c r="D35" s="34"/>
      <c r="E35" s="75"/>
      <c r="F35" s="76">
        <f>ROUND(PRODUCT(F34,C33,A28),2)</f>
        <v>70.78</v>
      </c>
    </row>
    <row r="36" spans="1:6" ht="15.6" x14ac:dyDescent="0.3">
      <c r="A36" s="234" t="str">
        <f>CONCATENATE("С=",F17,"+",F26,"+",F35,)</f>
        <v>С=296,84+157,29+70,78</v>
      </c>
      <c r="B36" s="235"/>
      <c r="C36" s="235"/>
      <c r="D36" s="235"/>
      <c r="E36" s="236"/>
      <c r="F36" s="77">
        <f>F17+F26+F35</f>
        <v>524.91</v>
      </c>
    </row>
    <row r="37" spans="1:6" ht="50.25" customHeight="1" x14ac:dyDescent="0.3">
      <c r="A37" s="216" t="s">
        <v>106</v>
      </c>
      <c r="B37" s="217"/>
      <c r="C37" s="218"/>
      <c r="D37" s="219">
        <v>14.44640216</v>
      </c>
      <c r="E37" s="220"/>
      <c r="F37" s="77">
        <f>ROUND(F36*D37,0)</f>
        <v>7583</v>
      </c>
    </row>
    <row r="38" spans="1:6" ht="15.6" x14ac:dyDescent="0.3">
      <c r="A38" s="221" t="s">
        <v>45</v>
      </c>
      <c r="B38" s="222"/>
      <c r="C38" s="222"/>
      <c r="D38" s="222"/>
      <c r="E38" s="78">
        <v>300</v>
      </c>
      <c r="F38" s="79">
        <f>E38*1</f>
        <v>300</v>
      </c>
    </row>
    <row r="39" spans="1:6" ht="15.6" x14ac:dyDescent="0.3">
      <c r="A39" s="80" t="s">
        <v>46</v>
      </c>
      <c r="B39" s="81"/>
      <c r="C39" s="81"/>
      <c r="D39" s="81"/>
      <c r="E39" s="81"/>
      <c r="F39" s="77">
        <f>F37+F38</f>
        <v>7883</v>
      </c>
    </row>
    <row r="40" spans="1:6" ht="16.2" thickBot="1" x14ac:dyDescent="0.35">
      <c r="A40" s="82" t="s">
        <v>47</v>
      </c>
      <c r="B40" s="83"/>
      <c r="C40" s="83"/>
      <c r="D40" s="83"/>
      <c r="E40" s="84">
        <v>0.18</v>
      </c>
      <c r="F40" s="85">
        <f>F39*E40</f>
        <v>1418.94</v>
      </c>
    </row>
    <row r="41" spans="1:6" ht="16.2" thickBot="1" x14ac:dyDescent="0.35">
      <c r="A41" s="86" t="s">
        <v>48</v>
      </c>
      <c r="B41" s="87"/>
      <c r="C41" s="87"/>
      <c r="D41" s="87"/>
      <c r="E41" s="88"/>
      <c r="F41" s="89">
        <f>F39+F40</f>
        <v>9301.94</v>
      </c>
    </row>
  </sheetData>
  <mergeCells count="14">
    <mergeCell ref="A2:F2"/>
    <mergeCell ref="A37:C37"/>
    <mergeCell ref="D37:E37"/>
    <mergeCell ref="A38:D38"/>
    <mergeCell ref="A3:F3"/>
    <mergeCell ref="A5:F5"/>
    <mergeCell ref="B9:F9"/>
    <mergeCell ref="A11:B11"/>
    <mergeCell ref="D13:E13"/>
    <mergeCell ref="A18:B18"/>
    <mergeCell ref="A27:B27"/>
    <mergeCell ref="D29:E29"/>
    <mergeCell ref="D28:E28"/>
    <mergeCell ref="A36:E36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H32" sqref="H32"/>
    </sheetView>
  </sheetViews>
  <sheetFormatPr defaultColWidth="8.88671875" defaultRowHeight="14.4" x14ac:dyDescent="0.3"/>
  <cols>
    <col min="1" max="1" width="3.44140625" customWidth="1"/>
    <col min="2" max="2" width="30.88671875" customWidth="1"/>
    <col min="3" max="3" width="36" customWidth="1"/>
    <col min="4" max="4" width="21.33203125" customWidth="1"/>
    <col min="5" max="5" width="12.6640625" customWidth="1"/>
    <col min="6" max="6" width="12" bestFit="1" customWidth="1"/>
  </cols>
  <sheetData>
    <row r="1" spans="1:5" x14ac:dyDescent="0.3">
      <c r="A1" s="241" t="s">
        <v>114</v>
      </c>
      <c r="B1" s="241"/>
      <c r="C1" s="241"/>
      <c r="D1" s="241"/>
      <c r="E1" s="241"/>
    </row>
    <row r="2" spans="1:5" x14ac:dyDescent="0.3">
      <c r="A2" s="242" t="s">
        <v>49</v>
      </c>
      <c r="B2" s="242"/>
      <c r="C2" s="242"/>
      <c r="D2" s="242"/>
      <c r="E2" s="242"/>
    </row>
    <row r="3" spans="1:5" x14ac:dyDescent="0.3">
      <c r="A3" s="90"/>
      <c r="B3" s="90"/>
      <c r="C3" s="90"/>
      <c r="D3" s="90"/>
      <c r="E3" s="90"/>
    </row>
    <row r="4" spans="1:5" x14ac:dyDescent="0.3">
      <c r="A4" s="243" t="s">
        <v>127</v>
      </c>
      <c r="B4" s="243"/>
      <c r="C4" s="243"/>
      <c r="D4" s="243"/>
      <c r="E4" s="243"/>
    </row>
    <row r="5" spans="1:5" x14ac:dyDescent="0.3">
      <c r="A5" s="244" t="s">
        <v>50</v>
      </c>
      <c r="B5" s="244"/>
      <c r="C5" s="244"/>
      <c r="D5" s="244"/>
      <c r="E5" s="91"/>
    </row>
    <row r="6" spans="1:5" x14ac:dyDescent="0.3">
      <c r="A6" s="92"/>
      <c r="B6" s="92"/>
      <c r="C6" s="92"/>
      <c r="D6" s="92"/>
      <c r="E6" s="91"/>
    </row>
    <row r="7" spans="1:5" ht="60" x14ac:dyDescent="0.3">
      <c r="A7" s="93" t="s">
        <v>51</v>
      </c>
      <c r="B7" s="94" t="s">
        <v>52</v>
      </c>
      <c r="C7" s="94" t="s">
        <v>53</v>
      </c>
      <c r="D7" s="95" t="s">
        <v>54</v>
      </c>
      <c r="E7" s="95" t="s">
        <v>55</v>
      </c>
    </row>
    <row r="8" spans="1:5" x14ac:dyDescent="0.3">
      <c r="A8" s="96">
        <v>1</v>
      </c>
      <c r="B8" s="97">
        <v>2</v>
      </c>
      <c r="C8" s="97">
        <v>3</v>
      </c>
      <c r="D8" s="96">
        <v>4</v>
      </c>
      <c r="E8" s="96">
        <v>5</v>
      </c>
    </row>
    <row r="9" spans="1:5" x14ac:dyDescent="0.3">
      <c r="A9" s="245" t="s">
        <v>56</v>
      </c>
      <c r="B9" s="246"/>
      <c r="C9" s="246"/>
      <c r="D9" s="246"/>
      <c r="E9" s="246"/>
    </row>
    <row r="10" spans="1:5" x14ac:dyDescent="0.3">
      <c r="A10" s="247" t="s">
        <v>117</v>
      </c>
      <c r="B10" s="248"/>
      <c r="C10" s="248"/>
      <c r="D10" s="248"/>
      <c r="E10" s="248"/>
    </row>
    <row r="11" spans="1:5" ht="39.6" x14ac:dyDescent="0.3">
      <c r="A11" s="98">
        <v>1</v>
      </c>
      <c r="B11" s="249" t="s">
        <v>119</v>
      </c>
      <c r="C11" s="99" t="s">
        <v>120</v>
      </c>
      <c r="D11" s="100" t="s">
        <v>118</v>
      </c>
      <c r="E11" s="101">
        <f>ROUND((8265+42*900)*0.7*1.234*3.83,0)</f>
        <v>152399</v>
      </c>
    </row>
    <row r="12" spans="1:5" x14ac:dyDescent="0.3">
      <c r="A12" s="102"/>
      <c r="B12" s="250"/>
      <c r="C12" s="103" t="s">
        <v>57</v>
      </c>
      <c r="D12" s="104"/>
      <c r="E12" s="105" t="s">
        <v>35</v>
      </c>
    </row>
    <row r="13" spans="1:5" x14ac:dyDescent="0.3">
      <c r="A13" s="102"/>
      <c r="B13" s="250"/>
      <c r="C13" s="103" t="s">
        <v>58</v>
      </c>
      <c r="D13" s="104"/>
      <c r="E13" s="105" t="s">
        <v>35</v>
      </c>
    </row>
    <row r="14" spans="1:5" x14ac:dyDescent="0.3">
      <c r="A14" s="102"/>
      <c r="B14" s="251"/>
      <c r="C14" s="103" t="s">
        <v>110</v>
      </c>
      <c r="D14" s="104"/>
      <c r="E14" s="105" t="s">
        <v>35</v>
      </c>
    </row>
    <row r="15" spans="1:5" x14ac:dyDescent="0.3">
      <c r="A15" s="245" t="s">
        <v>59</v>
      </c>
      <c r="B15" s="246"/>
      <c r="C15" s="246"/>
      <c r="D15" s="246"/>
      <c r="E15" s="246"/>
    </row>
    <row r="16" spans="1:5" x14ac:dyDescent="0.3">
      <c r="A16" s="247" t="s">
        <v>60</v>
      </c>
      <c r="B16" s="248"/>
      <c r="C16" s="248"/>
      <c r="D16" s="248"/>
      <c r="E16" s="248"/>
    </row>
    <row r="17" spans="1:6" ht="39.6" x14ac:dyDescent="0.3">
      <c r="A17" s="98">
        <v>2</v>
      </c>
      <c r="B17" s="249" t="s">
        <v>122</v>
      </c>
      <c r="C17" s="99" t="s">
        <v>61</v>
      </c>
      <c r="D17" s="100" t="s">
        <v>121</v>
      </c>
      <c r="E17" s="101">
        <f>ROUND((2578*0.72)*(1+(0.15+0.15))*3.83,0)</f>
        <v>9242</v>
      </c>
    </row>
    <row r="18" spans="1:6" ht="48" x14ac:dyDescent="0.3">
      <c r="A18" s="102"/>
      <c r="B18" s="250"/>
      <c r="C18" s="103" t="s">
        <v>62</v>
      </c>
      <c r="D18" s="104"/>
      <c r="E18" s="106" t="s">
        <v>35</v>
      </c>
    </row>
    <row r="19" spans="1:6" ht="84" x14ac:dyDescent="0.3">
      <c r="A19" s="102"/>
      <c r="B19" s="250"/>
      <c r="C19" s="103" t="s">
        <v>63</v>
      </c>
      <c r="D19" s="104"/>
      <c r="E19" s="106" t="s">
        <v>35</v>
      </c>
    </row>
    <row r="20" spans="1:6" x14ac:dyDescent="0.3">
      <c r="A20" s="102"/>
      <c r="B20" s="251"/>
      <c r="C20" s="103" t="s">
        <v>111</v>
      </c>
      <c r="D20" s="104"/>
      <c r="E20" s="106" t="s">
        <v>35</v>
      </c>
    </row>
    <row r="21" spans="1:6" ht="39.6" x14ac:dyDescent="0.3">
      <c r="A21" s="98">
        <v>3</v>
      </c>
      <c r="B21" s="249" t="s">
        <v>123</v>
      </c>
      <c r="C21" s="99" t="s">
        <v>64</v>
      </c>
      <c r="D21" s="100" t="s">
        <v>124</v>
      </c>
      <c r="E21" s="101">
        <f>ROUND((870*0.72)*(1+(0.15+0.15))*3.83,0)</f>
        <v>3119</v>
      </c>
    </row>
    <row r="22" spans="1:6" ht="48" x14ac:dyDescent="0.3">
      <c r="A22" s="102"/>
      <c r="B22" s="250"/>
      <c r="C22" s="103" t="s">
        <v>62</v>
      </c>
      <c r="D22" s="104"/>
      <c r="E22" s="105" t="s">
        <v>35</v>
      </c>
    </row>
    <row r="23" spans="1:6" ht="84" x14ac:dyDescent="0.3">
      <c r="A23" s="102"/>
      <c r="B23" s="250"/>
      <c r="C23" s="103" t="s">
        <v>63</v>
      </c>
      <c r="D23" s="104"/>
      <c r="E23" s="105" t="s">
        <v>35</v>
      </c>
    </row>
    <row r="24" spans="1:6" x14ac:dyDescent="0.3">
      <c r="A24" s="102"/>
      <c r="B24" s="251"/>
      <c r="C24" s="103" t="s">
        <v>111</v>
      </c>
      <c r="D24" s="104"/>
      <c r="E24" s="105" t="s">
        <v>35</v>
      </c>
    </row>
    <row r="25" spans="1:6" x14ac:dyDescent="0.3">
      <c r="A25" s="98"/>
      <c r="B25" s="239" t="s">
        <v>65</v>
      </c>
      <c r="C25" s="240"/>
      <c r="D25" s="240"/>
      <c r="E25" s="107"/>
    </row>
    <row r="26" spans="1:6" x14ac:dyDescent="0.3">
      <c r="A26" s="98"/>
      <c r="B26" s="237" t="s">
        <v>66</v>
      </c>
      <c r="C26" s="238"/>
      <c r="D26" s="238"/>
      <c r="E26" s="101">
        <f>E21+E17+E11</f>
        <v>164760</v>
      </c>
    </row>
    <row r="27" spans="1:6" hidden="1" x14ac:dyDescent="0.3">
      <c r="A27" s="98"/>
      <c r="B27" s="237" t="s">
        <v>67</v>
      </c>
      <c r="C27" s="238"/>
      <c r="D27" s="238"/>
      <c r="E27" s="101">
        <f>ROUND(E26*0.05,0)</f>
        <v>8238</v>
      </c>
    </row>
    <row r="28" spans="1:6" x14ac:dyDescent="0.3">
      <c r="A28" s="98"/>
      <c r="B28" s="237" t="s">
        <v>68</v>
      </c>
      <c r="C28" s="238"/>
      <c r="D28" s="238"/>
      <c r="E28" s="101">
        <f>E26</f>
        <v>164760</v>
      </c>
    </row>
    <row r="29" spans="1:6" x14ac:dyDescent="0.3">
      <c r="A29" s="98"/>
      <c r="B29" s="237" t="s">
        <v>69</v>
      </c>
      <c r="C29" s="238"/>
      <c r="D29" s="238"/>
      <c r="E29" s="101">
        <f>ROUND(E28*0.18,2)</f>
        <v>29656.799999999999</v>
      </c>
    </row>
    <row r="30" spans="1:6" x14ac:dyDescent="0.3">
      <c r="A30" s="108"/>
      <c r="B30" s="239" t="s">
        <v>70</v>
      </c>
      <c r="C30" s="240"/>
      <c r="D30" s="240"/>
      <c r="E30" s="109">
        <f>E28+E29</f>
        <v>194416.8</v>
      </c>
      <c r="F30" s="152"/>
    </row>
  </sheetData>
  <mergeCells count="17">
    <mergeCell ref="B25:D25"/>
    <mergeCell ref="A1:E1"/>
    <mergeCell ref="A2:E2"/>
    <mergeCell ref="A4:E4"/>
    <mergeCell ref="A5:D5"/>
    <mergeCell ref="A9:E9"/>
    <mergeCell ref="A10:E10"/>
    <mergeCell ref="B11:B14"/>
    <mergeCell ref="A15:E15"/>
    <mergeCell ref="A16:E16"/>
    <mergeCell ref="B17:B20"/>
    <mergeCell ref="B21:B24"/>
    <mergeCell ref="B26:D26"/>
    <mergeCell ref="B27:D27"/>
    <mergeCell ref="B28:D28"/>
    <mergeCell ref="B29:D29"/>
    <mergeCell ref="B30:D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0"/>
  <sheetViews>
    <sheetView workbookViewId="0">
      <selection activeCell="H32" sqref="H32"/>
    </sheetView>
  </sheetViews>
  <sheetFormatPr defaultColWidth="8.88671875" defaultRowHeight="14.4" x14ac:dyDescent="0.3"/>
  <cols>
    <col min="1" max="1" width="56.6640625" customWidth="1"/>
    <col min="2" max="2" width="13.44140625" customWidth="1"/>
    <col min="3" max="3" width="19.109375" customWidth="1"/>
    <col min="4" max="4" width="13" customWidth="1"/>
    <col min="5" max="5" width="14.44140625" customWidth="1"/>
    <col min="6" max="6" width="22.109375" customWidth="1"/>
  </cols>
  <sheetData>
    <row r="1" spans="1:6" ht="16.8" x14ac:dyDescent="0.3">
      <c r="A1" s="215" t="s">
        <v>115</v>
      </c>
      <c r="B1" s="215"/>
      <c r="C1" s="215"/>
      <c r="D1" s="215"/>
      <c r="E1" s="215"/>
      <c r="F1" s="215"/>
    </row>
    <row r="2" spans="1:6" ht="16.8" x14ac:dyDescent="0.3">
      <c r="A2" s="215" t="s">
        <v>9</v>
      </c>
      <c r="B2" s="215"/>
      <c r="C2" s="215"/>
      <c r="D2" s="215"/>
      <c r="E2" s="215"/>
      <c r="F2" s="215"/>
    </row>
    <row r="3" spans="1:6" ht="15.6" x14ac:dyDescent="0.3">
      <c r="A3" s="12"/>
      <c r="B3" s="12"/>
      <c r="C3" s="12"/>
      <c r="D3" s="12"/>
      <c r="E3" s="12"/>
      <c r="F3" s="12"/>
    </row>
    <row r="4" spans="1:6" ht="15.6" x14ac:dyDescent="0.3">
      <c r="A4" s="223" t="s">
        <v>128</v>
      </c>
      <c r="B4" s="223"/>
      <c r="C4" s="223"/>
      <c r="D4" s="223"/>
      <c r="E4" s="223"/>
      <c r="F4" s="223"/>
    </row>
    <row r="5" spans="1:6" x14ac:dyDescent="0.3">
      <c r="A5" s="13"/>
      <c r="B5" s="13"/>
      <c r="C5" s="13"/>
      <c r="D5" s="13"/>
      <c r="E5" s="13"/>
      <c r="F5" s="14"/>
    </row>
    <row r="6" spans="1:6" ht="15.6" x14ac:dyDescent="0.3">
      <c r="A6" s="15" t="s">
        <v>10</v>
      </c>
      <c r="B6" s="2"/>
      <c r="C6" s="2"/>
      <c r="D6" s="2"/>
      <c r="E6" s="2"/>
      <c r="F6" s="2"/>
    </row>
    <row r="7" spans="1:6" x14ac:dyDescent="0.3">
      <c r="A7" s="15"/>
      <c r="B7" s="16"/>
      <c r="C7" s="16"/>
      <c r="D7" s="16"/>
      <c r="E7" s="16"/>
      <c r="F7" s="16"/>
    </row>
    <row r="8" spans="1:6" x14ac:dyDescent="0.3">
      <c r="A8" s="17" t="s">
        <v>112</v>
      </c>
      <c r="B8" s="224"/>
      <c r="C8" s="224"/>
      <c r="D8" s="224"/>
      <c r="E8" s="224"/>
      <c r="F8" s="224"/>
    </row>
    <row r="9" spans="1:6" ht="16.2" thickBot="1" x14ac:dyDescent="0.35">
      <c r="A9" s="15"/>
      <c r="B9" s="2"/>
      <c r="C9" s="2"/>
      <c r="D9" s="2"/>
      <c r="E9" s="2"/>
      <c r="F9" s="2"/>
    </row>
    <row r="10" spans="1:6" ht="16.2" thickBot="1" x14ac:dyDescent="0.35">
      <c r="A10" s="225" t="str">
        <f>CONCATENATE("1.Подготовительные работы")</f>
        <v>1.Подготовительные работы</v>
      </c>
      <c r="B10" s="226"/>
      <c r="C10" s="110">
        <f>(6*8)/10000/1000</f>
        <v>4.7999999999999998E-6</v>
      </c>
      <c r="D10" s="19" t="s">
        <v>12</v>
      </c>
      <c r="E10" s="20" t="s">
        <v>13</v>
      </c>
      <c r="F10" s="21"/>
    </row>
    <row r="11" spans="1:6" ht="15.6" x14ac:dyDescent="0.3">
      <c r="A11" s="22" t="s">
        <v>14</v>
      </c>
      <c r="B11" s="23" t="s">
        <v>15</v>
      </c>
      <c r="C11" s="24">
        <f>668</f>
        <v>668</v>
      </c>
      <c r="D11" s="25" t="s">
        <v>16</v>
      </c>
      <c r="E11" s="26"/>
      <c r="F11" s="27"/>
    </row>
    <row r="12" spans="1:6" ht="15.6" x14ac:dyDescent="0.3">
      <c r="A12" s="28">
        <v>2</v>
      </c>
      <c r="B12" s="29" t="s">
        <v>17</v>
      </c>
      <c r="C12" s="30">
        <f>49</f>
        <v>49</v>
      </c>
      <c r="D12" s="227" t="s">
        <v>18</v>
      </c>
      <c r="E12" s="228"/>
      <c r="F12" s="31"/>
    </row>
    <row r="13" spans="1:6" ht="15.6" x14ac:dyDescent="0.3">
      <c r="A13" s="32" t="s">
        <v>19</v>
      </c>
      <c r="B13" s="29" t="s">
        <v>20</v>
      </c>
      <c r="C13" s="33">
        <f>SUM(1,-0.4*(2-E13))</f>
        <v>0.20000191999999994</v>
      </c>
      <c r="D13" s="34" t="s">
        <v>21</v>
      </c>
      <c r="E13" s="111">
        <f>C10</f>
        <v>4.7999999999999998E-6</v>
      </c>
      <c r="F13" s="31"/>
    </row>
    <row r="14" spans="1:6" ht="15.6" x14ac:dyDescent="0.3">
      <c r="A14" s="32" t="s">
        <v>22</v>
      </c>
      <c r="B14" s="29" t="s">
        <v>23</v>
      </c>
      <c r="C14" s="29">
        <v>2.2200000000000002</v>
      </c>
      <c r="D14" s="34" t="s">
        <v>24</v>
      </c>
      <c r="E14" s="29"/>
      <c r="F14" s="31"/>
    </row>
    <row r="15" spans="1:6" ht="15.6" x14ac:dyDescent="0.3">
      <c r="A15" s="36" t="s">
        <v>25</v>
      </c>
      <c r="B15" s="37"/>
      <c r="C15" s="38"/>
      <c r="D15" s="39"/>
      <c r="E15" s="40"/>
      <c r="F15" s="41">
        <f>ROUND((C11*C13)+(C12*C10),2)</f>
        <v>133.6</v>
      </c>
    </row>
    <row r="16" spans="1:6" ht="16.2" thickBot="1" x14ac:dyDescent="0.35">
      <c r="A16" s="42" t="str">
        <f>CONCATENATE("C=","(",C11,"*",C13,"+",C12,"*",C10,")","*",C14,)</f>
        <v>C=(668*0,20000192+49*0,0000048)*2,22</v>
      </c>
      <c r="B16" s="43"/>
      <c r="C16" s="43"/>
      <c r="D16" s="43"/>
      <c r="E16" s="43"/>
      <c r="F16" s="44">
        <f>ROUND(PRODUCT(F15,C14,),2)</f>
        <v>296.58999999999997</v>
      </c>
    </row>
    <row r="17" spans="1:6" ht="16.2" thickBot="1" x14ac:dyDescent="0.35">
      <c r="A17" s="225" t="str">
        <f>CONCATENATE("2.Нанесение на плановую основу границ землепользования ",C17," км")</f>
        <v>2.Нанесение на плановую основу границ землепользования 0,0028 км</v>
      </c>
      <c r="B17" s="226"/>
      <c r="C17" s="112">
        <f>(6*2+8*2)/1000/10</f>
        <v>2.8E-3</v>
      </c>
      <c r="D17" s="19" t="s">
        <v>26</v>
      </c>
      <c r="E17" s="20" t="s">
        <v>13</v>
      </c>
      <c r="F17" s="21"/>
    </row>
    <row r="18" spans="1:6" ht="15.6" x14ac:dyDescent="0.3">
      <c r="A18" s="22" t="s">
        <v>14</v>
      </c>
      <c r="B18" s="23" t="s">
        <v>15</v>
      </c>
      <c r="C18" s="24">
        <v>137</v>
      </c>
      <c r="D18" s="25" t="s">
        <v>27</v>
      </c>
      <c r="E18" s="26"/>
      <c r="F18" s="27"/>
    </row>
    <row r="19" spans="1:6" ht="15.6" x14ac:dyDescent="0.3">
      <c r="A19" s="28">
        <v>2</v>
      </c>
      <c r="B19" s="29" t="s">
        <v>17</v>
      </c>
      <c r="C19" s="30">
        <v>50</v>
      </c>
      <c r="D19" s="34" t="s">
        <v>28</v>
      </c>
      <c r="E19" s="46"/>
      <c r="F19" s="31"/>
    </row>
    <row r="20" spans="1:6" ht="15.6" x14ac:dyDescent="0.3">
      <c r="A20" s="47" t="s">
        <v>29</v>
      </c>
      <c r="B20" s="29" t="s">
        <v>30</v>
      </c>
      <c r="C20" s="48">
        <f>SUM(1,0.07*(E20-5))</f>
        <v>0.92999999999999994</v>
      </c>
      <c r="D20" s="34" t="s">
        <v>31</v>
      </c>
      <c r="E20" s="49">
        <v>4</v>
      </c>
      <c r="F20" s="31"/>
    </row>
    <row r="21" spans="1:6" ht="15.6" x14ac:dyDescent="0.3">
      <c r="A21" s="47" t="s">
        <v>32</v>
      </c>
      <c r="B21" s="29" t="s">
        <v>20</v>
      </c>
      <c r="C21" s="33">
        <f>SUM(1,-0.04*(20-E21))</f>
        <v>0.20011199999999996</v>
      </c>
      <c r="D21" s="34" t="s">
        <v>21</v>
      </c>
      <c r="E21" s="50">
        <f>C17</f>
        <v>2.8E-3</v>
      </c>
      <c r="F21" s="31"/>
    </row>
    <row r="22" spans="1:6" ht="15.6" x14ac:dyDescent="0.3">
      <c r="A22" s="51" t="s">
        <v>33</v>
      </c>
      <c r="B22" s="52" t="s">
        <v>30</v>
      </c>
      <c r="C22" s="53">
        <v>1.35</v>
      </c>
      <c r="D22" s="52" t="s">
        <v>34</v>
      </c>
      <c r="E22" s="54" t="s">
        <v>35</v>
      </c>
      <c r="F22" s="55"/>
    </row>
    <row r="23" spans="1:6" ht="15.6" x14ac:dyDescent="0.3">
      <c r="A23" s="47" t="s">
        <v>36</v>
      </c>
      <c r="B23" s="29" t="s">
        <v>23</v>
      </c>
      <c r="C23" s="29">
        <v>1.99</v>
      </c>
      <c r="D23" s="34" t="s">
        <v>24</v>
      </c>
      <c r="E23" s="29"/>
      <c r="F23" s="31"/>
    </row>
    <row r="24" spans="1:6" ht="15.6" x14ac:dyDescent="0.3">
      <c r="A24" s="56" t="s">
        <v>25</v>
      </c>
      <c r="B24" s="37"/>
      <c r="C24" s="38"/>
      <c r="D24" s="39"/>
      <c r="E24" s="40"/>
      <c r="F24" s="41">
        <f>ROUND((C18*C21)+(C19*C17*C20*C22),2)</f>
        <v>27.59</v>
      </c>
    </row>
    <row r="25" spans="1:6" ht="16.2" thickBot="1" x14ac:dyDescent="0.35">
      <c r="A25" s="57" t="str">
        <f>CONCATENATE("C=","(",C18,"*",C21,"+",C19,"*",C17,"*",C20,"*",C22,")","*",C23,)</f>
        <v>C=(137*0,200112+50*0,0028*0,93*1,35)*1,99</v>
      </c>
      <c r="B25" s="43"/>
      <c r="C25" s="43"/>
      <c r="D25" s="43"/>
      <c r="E25" s="43"/>
      <c r="F25" s="44">
        <f>ROUND(PRODUCT(F24,C23,),2)</f>
        <v>54.9</v>
      </c>
    </row>
    <row r="26" spans="1:6" ht="16.2" thickBot="1" x14ac:dyDescent="0.35">
      <c r="A26" s="225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26" s="229"/>
      <c r="C26" s="110">
        <f>C10</f>
        <v>4.7999999999999998E-6</v>
      </c>
      <c r="D26" s="58" t="s">
        <v>37</v>
      </c>
      <c r="E26" s="59"/>
      <c r="F26" s="60"/>
    </row>
    <row r="27" spans="1:6" ht="15.6" x14ac:dyDescent="0.3">
      <c r="A27" s="61">
        <f>1</f>
        <v>1</v>
      </c>
      <c r="B27" s="62" t="s">
        <v>15</v>
      </c>
      <c r="C27" s="62">
        <v>355</v>
      </c>
      <c r="D27" s="232" t="s">
        <v>27</v>
      </c>
      <c r="E27" s="233"/>
      <c r="F27" s="63"/>
    </row>
    <row r="28" spans="1:6" ht="15.6" x14ac:dyDescent="0.3">
      <c r="A28" s="64"/>
      <c r="B28" s="37" t="s">
        <v>17</v>
      </c>
      <c r="C28" s="37">
        <v>22</v>
      </c>
      <c r="D28" s="230" t="s">
        <v>38</v>
      </c>
      <c r="E28" s="231"/>
      <c r="F28" s="65"/>
    </row>
    <row r="29" spans="1:6" ht="15.6" x14ac:dyDescent="0.3">
      <c r="A29" s="66" t="s">
        <v>39</v>
      </c>
      <c r="B29" s="37" t="s">
        <v>20</v>
      </c>
      <c r="C29" s="67">
        <f>ROUND(SUM(1,-0.45*(2-E29)),2)</f>
        <v>0.1</v>
      </c>
      <c r="D29" s="37" t="s">
        <v>21</v>
      </c>
      <c r="E29" s="113">
        <f>C26</f>
        <v>4.7999999999999998E-6</v>
      </c>
      <c r="F29" s="65"/>
    </row>
    <row r="30" spans="1:6" ht="15.6" x14ac:dyDescent="0.3">
      <c r="A30" s="47" t="s">
        <v>40</v>
      </c>
      <c r="B30" s="37" t="s">
        <v>30</v>
      </c>
      <c r="C30" s="69">
        <f>ROUND(SUM(1,0.1*(E30-5)),2)</f>
        <v>0.9</v>
      </c>
      <c r="D30" s="37" t="s">
        <v>41</v>
      </c>
      <c r="E30" s="70">
        <v>4</v>
      </c>
      <c r="F30" s="55"/>
    </row>
    <row r="31" spans="1:6" ht="15.6" x14ac:dyDescent="0.3">
      <c r="A31" s="51" t="s">
        <v>42</v>
      </c>
      <c r="B31" s="52" t="s">
        <v>30</v>
      </c>
      <c r="C31" s="71">
        <v>1.5</v>
      </c>
      <c r="D31" s="52" t="s">
        <v>34</v>
      </c>
      <c r="E31" s="54"/>
      <c r="F31" s="55"/>
    </row>
    <row r="32" spans="1:6" ht="15.6" x14ac:dyDescent="0.3">
      <c r="A32" s="47" t="s">
        <v>43</v>
      </c>
      <c r="B32" s="29" t="s">
        <v>23</v>
      </c>
      <c r="C32" s="29">
        <v>1.99</v>
      </c>
      <c r="D32" s="34" t="s">
        <v>24</v>
      </c>
      <c r="E32" s="29"/>
      <c r="F32" s="31"/>
    </row>
    <row r="33" spans="1:6" ht="15.6" x14ac:dyDescent="0.3">
      <c r="A33" s="72" t="s">
        <v>44</v>
      </c>
      <c r="B33" s="37"/>
      <c r="C33" s="73"/>
      <c r="D33" s="73"/>
      <c r="E33" s="73"/>
      <c r="F33" s="74">
        <f>(C27*C29)+(C28*C26*C30*C31)</f>
        <v>35.50014256</v>
      </c>
    </row>
    <row r="34" spans="1:6" ht="16.2" thickBot="1" x14ac:dyDescent="0.35">
      <c r="A34" s="47" t="str">
        <f>CONCATENATE("C=","(",C27,"*",C29,"+",C28,"*",C30,"*",C31,,")*",C32,)</f>
        <v>C=(355*0,1+22*0,9*1,5)*1,99</v>
      </c>
      <c r="B34" s="34"/>
      <c r="C34" s="34"/>
      <c r="D34" s="34"/>
      <c r="E34" s="75"/>
      <c r="F34" s="76">
        <f>ROUND(PRODUCT(F33,C32,A27),2)</f>
        <v>70.650000000000006</v>
      </c>
    </row>
    <row r="35" spans="1:6" ht="15.6" x14ac:dyDescent="0.3">
      <c r="A35" s="234" t="str">
        <f>CONCATENATE("С=",F16,"+",F25,"+",F34,)</f>
        <v>С=296,59+54,9+70,65</v>
      </c>
      <c r="B35" s="235"/>
      <c r="C35" s="235"/>
      <c r="D35" s="235"/>
      <c r="E35" s="236"/>
      <c r="F35" s="77">
        <f>F16+F25+F34</f>
        <v>422.14</v>
      </c>
    </row>
    <row r="36" spans="1:6" ht="42" customHeight="1" x14ac:dyDescent="0.3">
      <c r="A36" s="216" t="s">
        <v>106</v>
      </c>
      <c r="B36" s="217"/>
      <c r="C36" s="218"/>
      <c r="D36" s="219">
        <v>14.44640216</v>
      </c>
      <c r="E36" s="220"/>
      <c r="F36" s="77">
        <f>ROUND(F35*D36,0)</f>
        <v>6098</v>
      </c>
    </row>
    <row r="37" spans="1:6" ht="15.6" x14ac:dyDescent="0.3">
      <c r="A37" s="221" t="s">
        <v>45</v>
      </c>
      <c r="B37" s="222"/>
      <c r="C37" s="222"/>
      <c r="D37" s="222"/>
      <c r="E37" s="78">
        <v>300</v>
      </c>
      <c r="F37" s="79">
        <f>E37*1</f>
        <v>300</v>
      </c>
    </row>
    <row r="38" spans="1:6" ht="15.6" x14ac:dyDescent="0.3">
      <c r="A38" s="80" t="s">
        <v>46</v>
      </c>
      <c r="B38" s="81"/>
      <c r="C38" s="81"/>
      <c r="D38" s="81"/>
      <c r="E38" s="81"/>
      <c r="F38" s="77">
        <f>F36+F37</f>
        <v>6398</v>
      </c>
    </row>
    <row r="39" spans="1:6" ht="16.2" thickBot="1" x14ac:dyDescent="0.35">
      <c r="A39" s="82" t="s">
        <v>47</v>
      </c>
      <c r="B39" s="83"/>
      <c r="C39" s="83"/>
      <c r="D39" s="83"/>
      <c r="E39" s="84">
        <v>0.18</v>
      </c>
      <c r="F39" s="85">
        <f>F38*E39</f>
        <v>1151.6399999999999</v>
      </c>
    </row>
    <row r="40" spans="1:6" ht="16.2" thickBot="1" x14ac:dyDescent="0.35">
      <c r="A40" s="86" t="s">
        <v>48</v>
      </c>
      <c r="B40" s="87"/>
      <c r="C40" s="87"/>
      <c r="D40" s="87"/>
      <c r="E40" s="88"/>
      <c r="F40" s="89">
        <f>F38+F39</f>
        <v>7549.6399999999994</v>
      </c>
    </row>
  </sheetData>
  <mergeCells count="14">
    <mergeCell ref="D12:E12"/>
    <mergeCell ref="A1:F1"/>
    <mergeCell ref="A2:F2"/>
    <mergeCell ref="A4:F4"/>
    <mergeCell ref="B8:F8"/>
    <mergeCell ref="A10:B10"/>
    <mergeCell ref="A37:D37"/>
    <mergeCell ref="A17:B17"/>
    <mergeCell ref="A26:B26"/>
    <mergeCell ref="D27:E27"/>
    <mergeCell ref="D28:E28"/>
    <mergeCell ref="A35:E35"/>
    <mergeCell ref="A36:C36"/>
    <mergeCell ref="D36:E36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opLeftCell="A16" workbookViewId="0">
      <selection activeCell="H32" sqref="H32"/>
    </sheetView>
  </sheetViews>
  <sheetFormatPr defaultColWidth="8.88671875" defaultRowHeight="14.4" x14ac:dyDescent="0.3"/>
  <cols>
    <col min="1" max="1" width="3.44140625" customWidth="1"/>
    <col min="2" max="2" width="32.44140625" customWidth="1"/>
    <col min="3" max="3" width="36.44140625" customWidth="1"/>
    <col min="4" max="4" width="21.33203125" customWidth="1"/>
    <col min="5" max="5" width="12.6640625" customWidth="1"/>
    <col min="6" max="6" width="10" bestFit="1" customWidth="1"/>
  </cols>
  <sheetData>
    <row r="1" spans="1:5" x14ac:dyDescent="0.3">
      <c r="A1" s="241" t="s">
        <v>116</v>
      </c>
      <c r="B1" s="241"/>
      <c r="C1" s="241"/>
      <c r="D1" s="241"/>
      <c r="E1" s="241"/>
    </row>
    <row r="2" spans="1:5" x14ac:dyDescent="0.3">
      <c r="A2" s="242" t="s">
        <v>49</v>
      </c>
      <c r="B2" s="242"/>
      <c r="C2" s="242"/>
      <c r="D2" s="242"/>
      <c r="E2" s="242"/>
    </row>
    <row r="3" spans="1:5" x14ac:dyDescent="0.3">
      <c r="A3" s="90"/>
      <c r="B3" s="90"/>
      <c r="C3" s="90"/>
      <c r="D3" s="90"/>
      <c r="E3" s="90"/>
    </row>
    <row r="4" spans="1:5" x14ac:dyDescent="0.3">
      <c r="A4" s="243" t="s">
        <v>105</v>
      </c>
      <c r="B4" s="243"/>
      <c r="C4" s="243"/>
      <c r="D4" s="243"/>
      <c r="E4" s="243"/>
    </row>
    <row r="5" spans="1:5" ht="21.75" customHeight="1" x14ac:dyDescent="0.3">
      <c r="A5" s="244" t="s">
        <v>50</v>
      </c>
      <c r="B5" s="244"/>
      <c r="C5" s="244"/>
      <c r="D5" s="244"/>
      <c r="E5" s="91"/>
    </row>
    <row r="6" spans="1:5" x14ac:dyDescent="0.3">
      <c r="A6" s="92"/>
      <c r="B6" s="92"/>
      <c r="C6" s="92"/>
      <c r="D6" s="92"/>
      <c r="E6" s="91"/>
    </row>
    <row r="7" spans="1:5" ht="60" x14ac:dyDescent="0.3">
      <c r="A7" s="93" t="s">
        <v>51</v>
      </c>
      <c r="B7" s="94" t="s">
        <v>52</v>
      </c>
      <c r="C7" s="94" t="s">
        <v>53</v>
      </c>
      <c r="D7" s="95" t="s">
        <v>54</v>
      </c>
      <c r="E7" s="95" t="s">
        <v>55</v>
      </c>
    </row>
    <row r="8" spans="1:5" x14ac:dyDescent="0.3">
      <c r="A8" s="96">
        <v>1</v>
      </c>
      <c r="B8" s="97">
        <v>2</v>
      </c>
      <c r="C8" s="97">
        <v>3</v>
      </c>
      <c r="D8" s="96">
        <v>4</v>
      </c>
      <c r="E8" s="96">
        <v>5</v>
      </c>
    </row>
    <row r="9" spans="1:5" x14ac:dyDescent="0.3">
      <c r="A9" s="245" t="s">
        <v>56</v>
      </c>
      <c r="B9" s="246"/>
      <c r="C9" s="246"/>
      <c r="D9" s="246"/>
      <c r="E9" s="246"/>
    </row>
    <row r="10" spans="1:5" x14ac:dyDescent="0.3">
      <c r="A10" s="247" t="s">
        <v>71</v>
      </c>
      <c r="B10" s="248"/>
      <c r="C10" s="248"/>
      <c r="D10" s="248"/>
      <c r="E10" s="248"/>
    </row>
    <row r="11" spans="1:5" ht="39.6" x14ac:dyDescent="0.3">
      <c r="A11" s="98">
        <v>1</v>
      </c>
      <c r="B11" s="249" t="s">
        <v>72</v>
      </c>
      <c r="C11" s="99" t="s">
        <v>73</v>
      </c>
      <c r="D11" s="100" t="s">
        <v>107</v>
      </c>
      <c r="E11" s="101">
        <f>ROUND((68380*1)*0.5*3.83,0)</f>
        <v>130948</v>
      </c>
    </row>
    <row r="12" spans="1:5" x14ac:dyDescent="0.3">
      <c r="A12" s="102"/>
      <c r="B12" s="250"/>
      <c r="C12" s="103" t="s">
        <v>74</v>
      </c>
      <c r="D12" s="104"/>
      <c r="E12" s="105" t="s">
        <v>35</v>
      </c>
    </row>
    <row r="13" spans="1:5" x14ac:dyDescent="0.3">
      <c r="A13" s="102"/>
      <c r="B13" s="251"/>
      <c r="C13" s="103" t="s">
        <v>110</v>
      </c>
      <c r="D13" s="104"/>
      <c r="E13" s="105" t="s">
        <v>35</v>
      </c>
    </row>
    <row r="14" spans="1:5" x14ac:dyDescent="0.3">
      <c r="A14" s="245" t="s">
        <v>59</v>
      </c>
      <c r="B14" s="246"/>
      <c r="C14" s="246"/>
      <c r="D14" s="246"/>
      <c r="E14" s="246"/>
    </row>
    <row r="15" spans="1:5" x14ac:dyDescent="0.3">
      <c r="A15" s="247" t="s">
        <v>71</v>
      </c>
      <c r="B15" s="248"/>
      <c r="C15" s="248"/>
      <c r="D15" s="248"/>
      <c r="E15" s="248"/>
    </row>
    <row r="16" spans="1:5" ht="39.6" x14ac:dyDescent="0.3">
      <c r="A16" s="98">
        <v>2</v>
      </c>
      <c r="B16" s="249" t="s">
        <v>75</v>
      </c>
      <c r="C16" s="99" t="s">
        <v>61</v>
      </c>
      <c r="D16" s="100" t="s">
        <v>108</v>
      </c>
      <c r="E16" s="101">
        <f>ROUND((2578*0.09)*(1+(0.15+0.15))*3.83,0)</f>
        <v>1155</v>
      </c>
    </row>
    <row r="17" spans="1:6" ht="48" x14ac:dyDescent="0.3">
      <c r="A17" s="102"/>
      <c r="B17" s="250"/>
      <c r="C17" s="103" t="s">
        <v>62</v>
      </c>
      <c r="D17" s="104"/>
      <c r="E17" s="106" t="s">
        <v>35</v>
      </c>
    </row>
    <row r="18" spans="1:6" ht="84" x14ac:dyDescent="0.3">
      <c r="A18" s="102"/>
      <c r="B18" s="250"/>
      <c r="C18" s="103" t="s">
        <v>63</v>
      </c>
      <c r="D18" s="104"/>
      <c r="E18" s="106" t="s">
        <v>35</v>
      </c>
    </row>
    <row r="19" spans="1:6" x14ac:dyDescent="0.3">
      <c r="A19" s="102"/>
      <c r="B19" s="251"/>
      <c r="C19" s="103" t="s">
        <v>111</v>
      </c>
      <c r="D19" s="104"/>
      <c r="E19" s="106" t="s">
        <v>35</v>
      </c>
    </row>
    <row r="20" spans="1:6" ht="39.6" x14ac:dyDescent="0.3">
      <c r="A20" s="98">
        <v>3</v>
      </c>
      <c r="B20" s="249" t="s">
        <v>76</v>
      </c>
      <c r="C20" s="99" t="s">
        <v>64</v>
      </c>
      <c r="D20" s="100" t="s">
        <v>109</v>
      </c>
      <c r="E20" s="101">
        <f>ROUND((870*0.09)*(1+(0.15+0.15))*3.83,0)</f>
        <v>390</v>
      </c>
    </row>
    <row r="21" spans="1:6" ht="48" x14ac:dyDescent="0.3">
      <c r="A21" s="102"/>
      <c r="B21" s="250"/>
      <c r="C21" s="103" t="s">
        <v>62</v>
      </c>
      <c r="D21" s="104"/>
      <c r="E21" s="106" t="s">
        <v>35</v>
      </c>
    </row>
    <row r="22" spans="1:6" ht="84" x14ac:dyDescent="0.3">
      <c r="A22" s="102"/>
      <c r="B22" s="250"/>
      <c r="C22" s="103" t="s">
        <v>63</v>
      </c>
      <c r="D22" s="104"/>
      <c r="E22" s="106" t="s">
        <v>35</v>
      </c>
    </row>
    <row r="23" spans="1:6" x14ac:dyDescent="0.3">
      <c r="A23" s="102"/>
      <c r="B23" s="251"/>
      <c r="C23" s="103" t="s">
        <v>111</v>
      </c>
      <c r="D23" s="104"/>
      <c r="E23" s="105" t="s">
        <v>35</v>
      </c>
    </row>
    <row r="24" spans="1:6" x14ac:dyDescent="0.3">
      <c r="A24" s="98"/>
      <c r="B24" s="239" t="s">
        <v>65</v>
      </c>
      <c r="C24" s="240"/>
      <c r="D24" s="240"/>
      <c r="E24" s="107"/>
    </row>
    <row r="25" spans="1:6" x14ac:dyDescent="0.3">
      <c r="A25" s="98"/>
      <c r="B25" s="237" t="s">
        <v>66</v>
      </c>
      <c r="C25" s="238"/>
      <c r="D25" s="238"/>
      <c r="E25" s="101">
        <f>E20+E16+E11</f>
        <v>132493</v>
      </c>
    </row>
    <row r="26" spans="1:6" hidden="1" x14ac:dyDescent="0.3">
      <c r="A26" s="98"/>
      <c r="B26" s="237" t="s">
        <v>67</v>
      </c>
      <c r="C26" s="238"/>
      <c r="D26" s="238"/>
      <c r="E26" s="101">
        <f>ROUND(E25*0.05,0)</f>
        <v>6625</v>
      </c>
    </row>
    <row r="27" spans="1:6" x14ac:dyDescent="0.3">
      <c r="A27" s="98"/>
      <c r="B27" s="237" t="s">
        <v>68</v>
      </c>
      <c r="C27" s="238"/>
      <c r="D27" s="238"/>
      <c r="E27" s="101">
        <f>E25</f>
        <v>132493</v>
      </c>
    </row>
    <row r="28" spans="1:6" x14ac:dyDescent="0.3">
      <c r="A28" s="98"/>
      <c r="B28" s="237" t="s">
        <v>69</v>
      </c>
      <c r="C28" s="238"/>
      <c r="D28" s="238"/>
      <c r="E28" s="101">
        <f>ROUND(E27*0.18,2)</f>
        <v>23848.74</v>
      </c>
    </row>
    <row r="29" spans="1:6" x14ac:dyDescent="0.3">
      <c r="A29" s="108"/>
      <c r="B29" s="239" t="s">
        <v>70</v>
      </c>
      <c r="C29" s="240"/>
      <c r="D29" s="240"/>
      <c r="E29" s="109">
        <f>E27+E28</f>
        <v>156341.74</v>
      </c>
      <c r="F29" s="152"/>
    </row>
  </sheetData>
  <mergeCells count="17">
    <mergeCell ref="B24:D24"/>
    <mergeCell ref="A1:E1"/>
    <mergeCell ref="A2:E2"/>
    <mergeCell ref="A4:E4"/>
    <mergeCell ref="A5:D5"/>
    <mergeCell ref="A9:E9"/>
    <mergeCell ref="A10:E10"/>
    <mergeCell ref="B11:B13"/>
    <mergeCell ref="A14:E14"/>
    <mergeCell ref="A15:E15"/>
    <mergeCell ref="B16:B19"/>
    <mergeCell ref="B20:B23"/>
    <mergeCell ref="B25:D25"/>
    <mergeCell ref="B26:D26"/>
    <mergeCell ref="B27:D27"/>
    <mergeCell ref="B28:D28"/>
    <mergeCell ref="B29:D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H32" sqref="H32"/>
    </sheetView>
  </sheetViews>
  <sheetFormatPr defaultColWidth="8.88671875" defaultRowHeight="14.4" x14ac:dyDescent="0.3"/>
  <cols>
    <col min="3" max="3" width="37.44140625" customWidth="1"/>
    <col min="4" max="4" width="7.44140625" customWidth="1"/>
    <col min="6" max="6" width="8" customWidth="1"/>
    <col min="7" max="7" width="12.44140625" customWidth="1"/>
  </cols>
  <sheetData>
    <row r="1" spans="1:7" x14ac:dyDescent="0.3">
      <c r="A1" s="114"/>
      <c r="B1" s="114"/>
      <c r="C1" s="114"/>
      <c r="D1" s="114"/>
      <c r="E1" s="115"/>
      <c r="F1" s="114"/>
      <c r="G1" s="116" t="s">
        <v>77</v>
      </c>
    </row>
    <row r="2" spans="1:7" x14ac:dyDescent="0.3">
      <c r="A2" s="114"/>
      <c r="B2" s="114"/>
      <c r="C2" s="114"/>
      <c r="D2" s="114"/>
      <c r="E2" s="115"/>
      <c r="F2" s="114"/>
      <c r="G2" s="116" t="s">
        <v>78</v>
      </c>
    </row>
    <row r="3" spans="1:7" x14ac:dyDescent="0.3">
      <c r="A3" s="114"/>
      <c r="B3" s="114"/>
      <c r="C3" s="114"/>
      <c r="D3" s="114"/>
      <c r="E3" s="114"/>
      <c r="F3" s="114"/>
      <c r="G3" s="114"/>
    </row>
    <row r="4" spans="1:7" x14ac:dyDescent="0.3">
      <c r="A4" s="114"/>
      <c r="B4" s="114"/>
      <c r="C4" s="114"/>
      <c r="D4" s="114"/>
      <c r="E4" s="114"/>
      <c r="F4" s="114"/>
      <c r="G4" s="114"/>
    </row>
    <row r="5" spans="1:7" x14ac:dyDescent="0.3">
      <c r="A5" s="117"/>
      <c r="B5" s="118"/>
      <c r="C5" s="119"/>
      <c r="D5" s="120"/>
      <c r="E5" s="117"/>
      <c r="F5" s="121"/>
      <c r="G5" s="121"/>
    </row>
    <row r="6" spans="1:7" x14ac:dyDescent="0.3">
      <c r="A6" s="258" t="s">
        <v>79</v>
      </c>
      <c r="B6" s="258"/>
      <c r="C6" s="258"/>
      <c r="D6" s="258"/>
      <c r="E6" s="258"/>
      <c r="F6" s="258"/>
      <c r="G6" s="258"/>
    </row>
    <row r="7" spans="1:7" x14ac:dyDescent="0.3">
      <c r="A7" s="258" t="s">
        <v>104</v>
      </c>
      <c r="B7" s="258"/>
      <c r="C7" s="258"/>
      <c r="D7" s="258"/>
      <c r="E7" s="258"/>
      <c r="F7" s="258"/>
      <c r="G7" s="258"/>
    </row>
    <row r="8" spans="1:7" x14ac:dyDescent="0.3">
      <c r="A8" s="122"/>
      <c r="B8" s="122" t="s">
        <v>80</v>
      </c>
      <c r="C8" s="122"/>
      <c r="D8" s="122"/>
      <c r="E8" s="122"/>
      <c r="F8" s="122"/>
      <c r="G8" s="122"/>
    </row>
    <row r="9" spans="1:7" x14ac:dyDescent="0.3">
      <c r="A9" s="114"/>
      <c r="B9" s="114"/>
      <c r="C9" s="114"/>
      <c r="D9" s="114"/>
      <c r="E9" s="114"/>
      <c r="F9" s="123"/>
      <c r="G9" s="114"/>
    </row>
    <row r="10" spans="1:7" x14ac:dyDescent="0.3">
      <c r="A10" s="124">
        <v>2</v>
      </c>
      <c r="B10" s="114" t="s">
        <v>81</v>
      </c>
      <c r="C10" s="114"/>
      <c r="D10" s="114"/>
      <c r="E10" s="114"/>
      <c r="F10" s="125"/>
      <c r="G10" s="114"/>
    </row>
    <row r="11" spans="1:7" x14ac:dyDescent="0.3">
      <c r="A11" s="126" t="s">
        <v>82</v>
      </c>
      <c r="B11" s="114" t="s">
        <v>83</v>
      </c>
      <c r="C11" s="114"/>
      <c r="D11" s="114"/>
      <c r="E11" s="114"/>
      <c r="F11" s="125"/>
      <c r="G11" s="114"/>
    </row>
    <row r="12" spans="1:7" x14ac:dyDescent="0.3">
      <c r="A12" s="124">
        <v>8</v>
      </c>
      <c r="B12" s="114" t="s">
        <v>84</v>
      </c>
      <c r="C12" s="114"/>
      <c r="D12" s="114"/>
      <c r="E12" s="114"/>
      <c r="F12" s="127"/>
      <c r="G12" s="114"/>
    </row>
    <row r="13" spans="1:7" x14ac:dyDescent="0.3">
      <c r="A13" s="126" t="s">
        <v>85</v>
      </c>
      <c r="B13" s="114" t="s">
        <v>86</v>
      </c>
      <c r="C13" s="114"/>
      <c r="D13" s="114"/>
      <c r="E13" s="114"/>
      <c r="F13" s="125"/>
      <c r="G13" s="114"/>
    </row>
    <row r="14" spans="1:7" x14ac:dyDescent="0.3">
      <c r="A14" s="126" t="s">
        <v>87</v>
      </c>
      <c r="B14" s="114" t="s">
        <v>88</v>
      </c>
      <c r="C14" s="114"/>
      <c r="D14" s="114"/>
      <c r="E14" s="114"/>
      <c r="F14" s="125"/>
      <c r="G14" s="114"/>
    </row>
    <row r="15" spans="1:7" x14ac:dyDescent="0.3">
      <c r="A15" s="128"/>
      <c r="B15" s="129" t="s">
        <v>11</v>
      </c>
      <c r="C15" s="130"/>
      <c r="D15" s="224" t="s">
        <v>89</v>
      </c>
      <c r="E15" s="224"/>
      <c r="F15" s="224"/>
      <c r="G15" s="224"/>
    </row>
    <row r="16" spans="1:7" x14ac:dyDescent="0.3">
      <c r="A16" s="114"/>
      <c r="B16" s="114"/>
      <c r="C16" s="114"/>
      <c r="D16" s="114"/>
      <c r="E16" s="114"/>
      <c r="F16" s="114"/>
      <c r="G16" s="114"/>
    </row>
    <row r="17" spans="1:7" x14ac:dyDescent="0.3">
      <c r="A17" s="114"/>
      <c r="B17" s="114"/>
      <c r="C17" s="114"/>
      <c r="D17" s="114"/>
      <c r="E17" s="114"/>
      <c r="F17" s="114"/>
      <c r="G17" s="114"/>
    </row>
    <row r="18" spans="1:7" x14ac:dyDescent="0.3">
      <c r="A18" s="259" t="s">
        <v>90</v>
      </c>
      <c r="B18" s="260"/>
      <c r="C18" s="261"/>
      <c r="D18" s="131" t="str">
        <f>A11</f>
        <v>Lтр</v>
      </c>
      <c r="E18" s="131" t="s">
        <v>85</v>
      </c>
      <c r="F18" s="131" t="s">
        <v>87</v>
      </c>
      <c r="G18" s="131" t="s">
        <v>91</v>
      </c>
    </row>
    <row r="19" spans="1:7" x14ac:dyDescent="0.3">
      <c r="A19" s="262" t="s">
        <v>92</v>
      </c>
      <c r="B19" s="262"/>
      <c r="C19" s="262"/>
      <c r="D19" s="132">
        <v>125</v>
      </c>
      <c r="E19" s="133">
        <v>1226.03</v>
      </c>
      <c r="F19" s="132">
        <v>40</v>
      </c>
      <c r="G19" s="134">
        <f>2*D19/F19*E19</f>
        <v>7662.6875</v>
      </c>
    </row>
    <row r="20" spans="1:7" ht="26.1" customHeight="1" x14ac:dyDescent="0.3">
      <c r="A20" s="254" t="s">
        <v>93</v>
      </c>
      <c r="B20" s="254"/>
      <c r="C20" s="254"/>
      <c r="D20" s="132">
        <v>125</v>
      </c>
      <c r="E20" s="132">
        <v>1110.77</v>
      </c>
      <c r="F20" s="132">
        <v>40</v>
      </c>
      <c r="G20" s="134">
        <f>2*D20/F20*E20</f>
        <v>6942.3125</v>
      </c>
    </row>
    <row r="21" spans="1:7" ht="24" customHeight="1" x14ac:dyDescent="0.3">
      <c r="A21" s="254" t="s">
        <v>94</v>
      </c>
      <c r="B21" s="254"/>
      <c r="C21" s="254"/>
      <c r="D21" s="132">
        <v>125</v>
      </c>
      <c r="E21" s="132">
        <v>968.21</v>
      </c>
      <c r="F21" s="132">
        <v>40</v>
      </c>
      <c r="G21" s="134">
        <f>2*D21/F21*E21</f>
        <v>6051.3125</v>
      </c>
    </row>
    <row r="22" spans="1:7" x14ac:dyDescent="0.3">
      <c r="A22" s="255" t="s">
        <v>95</v>
      </c>
      <c r="B22" s="256"/>
      <c r="C22" s="256"/>
      <c r="D22" s="256"/>
      <c r="E22" s="256"/>
      <c r="F22" s="257"/>
      <c r="G22" s="135">
        <f>SUM(G19:H21)</f>
        <v>20656.3125</v>
      </c>
    </row>
    <row r="23" spans="1:7" x14ac:dyDescent="0.3">
      <c r="A23" s="255" t="s">
        <v>96</v>
      </c>
      <c r="B23" s="256"/>
      <c r="C23" s="256"/>
      <c r="D23" s="256"/>
      <c r="E23" s="256"/>
      <c r="F23" s="257"/>
      <c r="G23" s="135">
        <f>ROUND(G22*1.05,0)</f>
        <v>21689</v>
      </c>
    </row>
    <row r="24" spans="1:7" x14ac:dyDescent="0.3">
      <c r="A24" s="252" t="s">
        <v>47</v>
      </c>
      <c r="B24" s="252"/>
      <c r="C24" s="252"/>
      <c r="D24" s="252"/>
      <c r="E24" s="252"/>
      <c r="F24" s="252"/>
      <c r="G24" s="135">
        <f>ROUND(G23*0.18,2)</f>
        <v>3904.02</v>
      </c>
    </row>
    <row r="25" spans="1:7" x14ac:dyDescent="0.3">
      <c r="A25" s="252" t="s">
        <v>48</v>
      </c>
      <c r="B25" s="252"/>
      <c r="C25" s="252"/>
      <c r="D25" s="252"/>
      <c r="E25" s="252"/>
      <c r="F25" s="252"/>
      <c r="G25" s="135">
        <f>G23+G24</f>
        <v>25593.02</v>
      </c>
    </row>
    <row r="26" spans="1:7" x14ac:dyDescent="0.3">
      <c r="A26" s="253"/>
      <c r="B26" s="253"/>
      <c r="C26" s="253"/>
      <c r="D26" s="253"/>
      <c r="E26" s="253"/>
      <c r="F26" s="253"/>
      <c r="G26" s="253"/>
    </row>
    <row r="27" spans="1:7" x14ac:dyDescent="0.3">
      <c r="A27" s="136"/>
      <c r="B27" s="137"/>
      <c r="C27" s="138"/>
      <c r="D27" s="136"/>
      <c r="E27" s="139"/>
      <c r="F27" s="139"/>
      <c r="G27" s="139"/>
    </row>
    <row r="28" spans="1:7" x14ac:dyDescent="0.3">
      <c r="A28" s="140" t="s">
        <v>97</v>
      </c>
      <c r="B28" s="140"/>
      <c r="C28" s="140"/>
      <c r="D28" s="140"/>
      <c r="E28" s="141"/>
      <c r="F28" s="141"/>
      <c r="G28" s="142" t="s">
        <v>98</v>
      </c>
    </row>
    <row r="29" spans="1:7" x14ac:dyDescent="0.3">
      <c r="A29" s="143"/>
      <c r="B29" s="144"/>
      <c r="C29" s="144"/>
      <c r="D29" s="144"/>
      <c r="E29" s="141"/>
      <c r="F29" s="141"/>
      <c r="G29" s="145"/>
    </row>
    <row r="30" spans="1:7" x14ac:dyDescent="0.3">
      <c r="A30" s="146" t="s">
        <v>99</v>
      </c>
      <c r="B30" s="146"/>
      <c r="C30" s="146"/>
      <c r="D30" s="146"/>
      <c r="E30" s="141"/>
      <c r="F30" s="141"/>
      <c r="G30" s="145" t="s">
        <v>100</v>
      </c>
    </row>
    <row r="31" spans="1:7" x14ac:dyDescent="0.3">
      <c r="A31" s="147"/>
      <c r="B31" s="144"/>
      <c r="C31" s="144"/>
      <c r="D31" s="144"/>
      <c r="E31" s="141"/>
      <c r="F31" s="141"/>
      <c r="G31" s="145"/>
    </row>
    <row r="32" spans="1:7" x14ac:dyDescent="0.3">
      <c r="A32" s="140" t="s">
        <v>101</v>
      </c>
      <c r="B32" s="140"/>
      <c r="C32" s="140"/>
      <c r="D32" s="140"/>
      <c r="E32" s="148"/>
      <c r="F32" s="148"/>
      <c r="G32" s="142" t="s">
        <v>102</v>
      </c>
    </row>
    <row r="33" spans="1:7" x14ac:dyDescent="0.3">
      <c r="A33" s="149"/>
      <c r="B33" s="149"/>
      <c r="C33" s="149"/>
      <c r="D33" s="149"/>
      <c r="E33" s="148"/>
      <c r="F33" s="148"/>
      <c r="G33" s="150"/>
    </row>
    <row r="34" spans="1:7" x14ac:dyDescent="0.3">
      <c r="A34" s="140" t="s">
        <v>103</v>
      </c>
      <c r="B34" s="140"/>
      <c r="C34" s="140"/>
      <c r="D34" s="140"/>
      <c r="E34" s="148"/>
      <c r="F34" s="148"/>
      <c r="G34" s="142"/>
    </row>
  </sheetData>
  <mergeCells count="12">
    <mergeCell ref="A20:C20"/>
    <mergeCell ref="A6:G6"/>
    <mergeCell ref="A7:G7"/>
    <mergeCell ref="D15:G15"/>
    <mergeCell ref="A18:C18"/>
    <mergeCell ref="A19:C19"/>
    <mergeCell ref="A25:F25"/>
    <mergeCell ref="A26:G26"/>
    <mergeCell ref="A21:C21"/>
    <mergeCell ref="A22:F22"/>
    <mergeCell ref="A23:F23"/>
    <mergeCell ref="A24:F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свод </vt:lpstr>
      <vt:lpstr>График</vt:lpstr>
      <vt:lpstr>ЛЭП-кадастр</vt:lpstr>
      <vt:lpstr>ЛЭП-ПИР</vt:lpstr>
      <vt:lpstr>ТП-Кадастр</vt:lpstr>
      <vt:lpstr>ТП-ПИР</vt:lpstr>
      <vt:lpstr>перебазировка</vt:lpstr>
      <vt:lpstr>График!Область_печати</vt:lpstr>
      <vt:lpstr>'свод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Ларионова Людмила Васильевна</cp:lastModifiedBy>
  <cp:lastPrinted>2020-03-11T00:56:40Z</cp:lastPrinted>
  <dcterms:created xsi:type="dcterms:W3CDTF">2018-04-18T06:55:42Z</dcterms:created>
  <dcterms:modified xsi:type="dcterms:W3CDTF">2020-04-22T11:37:03Z</dcterms:modified>
</cp:coreProperties>
</file>